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aupetign\Documents\DEVELOPPEMENT\CFVU\24 25-CFVU\CFVU LESLA M1 M2 LETTRES MAESTRIA -GROUPE Alternance création\"/>
    </mc:Choice>
  </mc:AlternateContent>
  <bookViews>
    <workbookView xWindow="0" yWindow="3276" windowWidth="28800" windowHeight="17496" activeTab="1"/>
  </bookViews>
  <sheets>
    <sheet name="M1" sheetId="18" r:id="rId1"/>
    <sheet name="M2" sheetId="25" r:id="rId2"/>
    <sheet name="Feuil2" sheetId="23" state="hidden" r:id="rId3"/>
    <sheet name="Feuil3" sheetId="24" state="hidden" r:id="rId4"/>
  </sheets>
  <definedNames>
    <definedName name="last_ligne">#REF!</definedName>
    <definedName name="PERSONNEL">#REF!</definedName>
    <definedName name="_xlnm.Print_Area" localSheetId="0">'M1'!$B$2:$I$80</definedName>
    <definedName name="_xlnm.Print_Area" localSheetId="1">'M2'!$B$2:$I$53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24" i="25" l="1"/>
  <c r="L21" i="25"/>
  <c r="L23" i="25"/>
  <c r="L17" i="25"/>
  <c r="M17" i="25" s="1"/>
  <c r="M24" i="25" s="1"/>
  <c r="L46" i="25"/>
  <c r="L42" i="25"/>
  <c r="L31" i="25"/>
  <c r="L45" i="25"/>
  <c r="L43" i="25"/>
  <c r="L39" i="25"/>
  <c r="L38" i="25"/>
  <c r="L30" i="25"/>
  <c r="L32" i="25"/>
  <c r="L34" i="25"/>
  <c r="M23" i="25"/>
  <c r="L20" i="25"/>
  <c r="L22" i="25"/>
  <c r="L8" i="25"/>
  <c r="L7" i="25"/>
  <c r="L6" i="25"/>
  <c r="L16" i="25"/>
  <c r="L12" i="25"/>
  <c r="I42" i="25" l="1"/>
  <c r="H38" i="25" l="1"/>
  <c r="H30" i="25" l="1"/>
  <c r="H22" i="25"/>
  <c r="H20" i="25"/>
  <c r="I20" i="25" s="1"/>
  <c r="H16" i="25"/>
  <c r="H6" i="25"/>
  <c r="H44" i="18"/>
  <c r="I16" i="25" l="1"/>
  <c r="I52" i="25"/>
  <c r="I38" i="25"/>
  <c r="I47" i="25" s="1"/>
  <c r="I79" i="18"/>
  <c r="H54" i="18"/>
  <c r="I58" i="18"/>
  <c r="H46" i="18"/>
  <c r="H19" i="18"/>
  <c r="H20" i="18"/>
  <c r="H34" i="18"/>
  <c r="H29" i="18"/>
  <c r="H30" i="18"/>
  <c r="H31" i="18"/>
  <c r="H32" i="18"/>
  <c r="H25" i="18"/>
  <c r="H26" i="18"/>
  <c r="H27" i="18"/>
  <c r="H28" i="18"/>
  <c r="H21" i="18"/>
  <c r="H22" i="18"/>
  <c r="H23" i="18"/>
  <c r="H24" i="18"/>
  <c r="H12" i="18"/>
  <c r="H13" i="18"/>
  <c r="I49" i="25" l="1"/>
  <c r="I26" i="25"/>
  <c r="I21" i="18"/>
  <c r="I62" i="18"/>
  <c r="I66" i="18"/>
  <c r="I54" i="18"/>
  <c r="I17" i="18"/>
  <c r="I29" i="18"/>
  <c r="I7" i="18"/>
  <c r="I25" i="18"/>
  <c r="I37" i="18" l="1"/>
  <c r="I53" i="25"/>
  <c r="I51" i="25"/>
  <c r="I74" i="18"/>
  <c r="I76" i="18" s="1"/>
  <c r="I39" i="18"/>
  <c r="I80" i="18" l="1"/>
  <c r="I78" i="18"/>
</calcChain>
</file>

<file path=xl/comments1.xml><?xml version="1.0" encoding="utf-8"?>
<comments xmlns="http://schemas.openxmlformats.org/spreadsheetml/2006/main">
  <authors>
    <author>tc={8C4099BA-2861-4F40-AD06-798EEAE33623}</author>
    <author>Aude Petignier</author>
  </authors>
  <commentList>
    <comment ref="B2" authorId="0" shapeId="0">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ce programme est contractuel et donné à l'entreprise</t>
        </r>
      </text>
    </comment>
    <comment ref="H36" authorId="1" shapeId="0">
      <text>
        <r>
          <rPr>
            <b/>
            <sz val="9"/>
            <color rgb="FF000000"/>
            <rFont val="Tahoma"/>
            <family val="2"/>
          </rPr>
          <t>Aude Petignier:</t>
        </r>
        <r>
          <rPr>
            <sz val="9"/>
            <color rgb="FF000000"/>
            <rFont val="Tahoma"/>
            <family val="2"/>
          </rPr>
          <t xml:space="preserve">
</t>
        </r>
        <r>
          <rPr>
            <sz val="9"/>
            <color rgb="FF000000"/>
            <rFont val="Tahoma"/>
            <family val="2"/>
          </rPr>
          <t>autonomie</t>
        </r>
      </text>
    </comment>
  </commentList>
</comments>
</file>

<file path=xl/comments2.xml><?xml version="1.0" encoding="utf-8"?>
<comments xmlns="http://schemas.openxmlformats.org/spreadsheetml/2006/main">
  <authors>
    <author>tc={8C4099BA-2861-4F40-AD06-798EEAE33623}</author>
    <author>Aude Petignier</author>
  </authors>
  <commentList>
    <comment ref="B2" authorId="0" shapeId="0">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ce programme est contractuel et donné à l'entreprise</t>
        </r>
      </text>
    </comment>
    <comment ref="H23" authorId="1" shapeId="0">
      <text>
        <r>
          <rPr>
            <b/>
            <sz val="9"/>
            <color rgb="FF000000"/>
            <rFont val="Tahoma"/>
            <family val="2"/>
          </rPr>
          <t>Aude Petignier:</t>
        </r>
        <r>
          <rPr>
            <sz val="9"/>
            <color rgb="FF000000"/>
            <rFont val="Tahoma"/>
            <family val="2"/>
          </rPr>
          <t xml:space="preserve">
</t>
        </r>
        <r>
          <rPr>
            <sz val="9"/>
            <color rgb="FF000000"/>
            <rFont val="Tahoma"/>
            <family val="2"/>
          </rPr>
          <t>autonomie</t>
        </r>
      </text>
    </comment>
  </commentList>
</comments>
</file>

<file path=xl/sharedStrings.xml><?xml version="1.0" encoding="utf-8"?>
<sst xmlns="http://schemas.openxmlformats.org/spreadsheetml/2006/main" count="235" uniqueCount="157">
  <si>
    <t>Enseignements</t>
  </si>
  <si>
    <t>CM</t>
  </si>
  <si>
    <t>TD</t>
  </si>
  <si>
    <t xml:space="preserve">Volume Total
</t>
  </si>
  <si>
    <t>Volume
 UE</t>
  </si>
  <si>
    <t xml:space="preserve">Modalités </t>
  </si>
  <si>
    <t xml:space="preserve">repartition </t>
  </si>
  <si>
    <t>UE51</t>
  </si>
  <si>
    <t>Intitulé de l'UE</t>
  </si>
  <si>
    <t>Nom de l'enseignement</t>
  </si>
  <si>
    <t>ecrit</t>
  </si>
  <si>
    <t>oral</t>
  </si>
  <si>
    <t>UE52</t>
  </si>
  <si>
    <t>UE53</t>
  </si>
  <si>
    <t>UE54</t>
  </si>
  <si>
    <t>UE55</t>
  </si>
  <si>
    <t>UE56</t>
  </si>
  <si>
    <t>UE57</t>
  </si>
  <si>
    <t>Retours d'alternance</t>
  </si>
  <si>
    <t>cours</t>
  </si>
  <si>
    <t>projets tutorés</t>
  </si>
  <si>
    <t>total S1</t>
  </si>
  <si>
    <t>Volume Total</t>
  </si>
  <si>
    <t>Volume UE</t>
  </si>
  <si>
    <t>UE61</t>
  </si>
  <si>
    <t>UE62</t>
  </si>
  <si>
    <t>UE63</t>
  </si>
  <si>
    <t>UE64</t>
  </si>
  <si>
    <t>UE65</t>
  </si>
  <si>
    <t>UE66</t>
  </si>
  <si>
    <t>UE67</t>
  </si>
  <si>
    <t>Total S2</t>
  </si>
  <si>
    <t>Total cours</t>
  </si>
  <si>
    <t>Total projets tutorés</t>
  </si>
  <si>
    <t>Total formation</t>
  </si>
  <si>
    <t>nature diplôme</t>
  </si>
  <si>
    <t>niveau</t>
  </si>
  <si>
    <t>bac +</t>
  </si>
  <si>
    <t>Domaine</t>
  </si>
  <si>
    <t>type de publics</t>
  </si>
  <si>
    <t>Licence Professionnelle</t>
  </si>
  <si>
    <t>oui</t>
  </si>
  <si>
    <t>niveau 7_master 2</t>
  </si>
  <si>
    <t>bac + 5</t>
  </si>
  <si>
    <t>Aménagement du territoire et environnement</t>
  </si>
  <si>
    <t>Etudiant FI</t>
  </si>
  <si>
    <t>Master 2</t>
  </si>
  <si>
    <t>non</t>
  </si>
  <si>
    <t>niveau 6_master 1</t>
  </si>
  <si>
    <t>bac +4</t>
  </si>
  <si>
    <t>Assurance/ banque/ finance</t>
  </si>
  <si>
    <t>Stagiaire FC</t>
  </si>
  <si>
    <t>Diplôme Universitaire</t>
  </si>
  <si>
    <t>niveau 6_ LP</t>
  </si>
  <si>
    <t>bac + 3</t>
  </si>
  <si>
    <t>Développement local et social</t>
  </si>
  <si>
    <t>Contrat Apprentissage</t>
  </si>
  <si>
    <t>Niveau 6_Licence</t>
  </si>
  <si>
    <t>Bac + 3</t>
  </si>
  <si>
    <t>Droit</t>
  </si>
  <si>
    <t>Contrat professionnalisation</t>
  </si>
  <si>
    <t>Industrie</t>
  </si>
  <si>
    <t>Informatique/ statistique/ Sciences des données</t>
  </si>
  <si>
    <t>Logistique</t>
  </si>
  <si>
    <t>Multimédia/ communication/ mode/ digital</t>
  </si>
  <si>
    <t>Musique</t>
  </si>
  <si>
    <t>Patrimoine et tourisme</t>
  </si>
  <si>
    <t>Ressources Humaines</t>
  </si>
  <si>
    <t>Transport et logistique</t>
  </si>
  <si>
    <t>Forum professionnel 1</t>
  </si>
  <si>
    <t>Forum professionnel 3</t>
  </si>
  <si>
    <t>Forum professionnel 4</t>
  </si>
  <si>
    <t>Forum professionnel 2</t>
  </si>
  <si>
    <t>Écrire avec l'IA 1 : initiation à la génération de contenus</t>
  </si>
  <si>
    <t xml:space="preserve">     Principes généraux, les différentes IA, le prompt</t>
  </si>
  <si>
    <t xml:space="preserve">     La notion de rôle, rétroaction, idées alternatives</t>
  </si>
  <si>
    <t xml:space="preserve">     Le traitement de l'image</t>
  </si>
  <si>
    <t>Écrire avec l'IA 2 : l'écriture fictionnelle</t>
  </si>
  <si>
    <t xml:space="preserve">     Éléments de narratologie, le dialogue (création de fiches-personnages)</t>
  </si>
  <si>
    <t xml:space="preserve">     Pastiches et style</t>
  </si>
  <si>
    <t xml:space="preserve">     Illustrer le texte fictionnel</t>
  </si>
  <si>
    <t>Écrire avec l'IA 3 : l'écriture non fictionnelle</t>
  </si>
  <si>
    <t xml:space="preserve">     Le disours documentaire</t>
  </si>
  <si>
    <t xml:space="preserve">     Le discours journalistique</t>
  </si>
  <si>
    <t xml:space="preserve">     Le discours publicitaire (marque et storytelling)</t>
  </si>
  <si>
    <t>Écrire avec l'IA 4 : portfolio de rédaction numérique</t>
  </si>
  <si>
    <r>
      <t xml:space="preserve">  </t>
    </r>
    <r>
      <rPr>
        <sz val="10"/>
        <color theme="1" tint="0.499984740745262"/>
        <rFont val="Calibri (Corps)"/>
      </rPr>
      <t xml:space="preserve">   Projet collectif / Projet individuel</t>
    </r>
  </si>
  <si>
    <t>Techniques d'écriture 1</t>
  </si>
  <si>
    <t>Creative writing 1</t>
  </si>
  <si>
    <t>Creative writing 2</t>
  </si>
  <si>
    <t>Éthique de la littérature : droit, inclusivité, environnement</t>
  </si>
  <si>
    <t>Écrire à l'heure des réseaux sociaux</t>
  </si>
  <si>
    <t>Écosystème de la littérature</t>
  </si>
  <si>
    <t>Formes contemporaines : la littérature hors du livre</t>
  </si>
  <si>
    <t>Projets tutorés Methodologie 3</t>
  </si>
  <si>
    <t>Écritures littéraires 1</t>
  </si>
  <si>
    <t>Création numérique 1</t>
  </si>
  <si>
    <t>Techniques de communication 1</t>
  </si>
  <si>
    <t>Techniques de communication 2</t>
  </si>
  <si>
    <t>Gestion de projet 1</t>
  </si>
  <si>
    <t>Gestion de projet 2</t>
  </si>
  <si>
    <t>Création numérique 2</t>
  </si>
  <si>
    <t>Écritures littéraires 3</t>
  </si>
  <si>
    <t>Écritures littéraires 4</t>
  </si>
  <si>
    <t>Création numérique 3</t>
  </si>
  <si>
    <t>Création numérique 4</t>
  </si>
  <si>
    <t>Techniques de communication 3</t>
  </si>
  <si>
    <t>Techniques de communication 4</t>
  </si>
  <si>
    <t>Gestion de projet 3</t>
  </si>
  <si>
    <t>Gestion de projet 4</t>
  </si>
  <si>
    <t>Écritures littéraires 2</t>
  </si>
  <si>
    <t>Projets tutorés Methodologie 4</t>
  </si>
  <si>
    <t>Atelier mémoire méthodologie</t>
  </si>
  <si>
    <t>PAO-Web 1 : les fondamentaux des usages professionnels</t>
  </si>
  <si>
    <t xml:space="preserve">     Wordpress, SEO</t>
  </si>
  <si>
    <r>
      <t xml:space="preserve">   </t>
    </r>
    <r>
      <rPr>
        <sz val="10"/>
        <color theme="1" tint="0.499984740745262"/>
        <rFont val="Calibri (Corps)"/>
      </rPr>
      <t xml:space="preserve">  Texte et image</t>
    </r>
  </si>
  <si>
    <t>PAO-WEB 2 : approfondissement technique et visuel</t>
  </si>
  <si>
    <t>PAO-Web 3 : développement web et intégration multimédia</t>
  </si>
  <si>
    <t xml:space="preserve">     Production audio / vidéo, créer des ePub</t>
  </si>
  <si>
    <t xml:space="preserve">    HTML / CSS, bases de l’UX/UI</t>
  </si>
  <si>
    <t>PAO-WEB 4 : projet final multimédia</t>
  </si>
  <si>
    <t xml:space="preserve">     Réaliser un projet multimédia, portfolio numérique</t>
  </si>
  <si>
    <t>Codes et pratiques linguistiques 1</t>
  </si>
  <si>
    <t>mut</t>
  </si>
  <si>
    <t>Methodologie de projet  1</t>
  </si>
  <si>
    <t>Projet tutoré 1</t>
  </si>
  <si>
    <t>mut M1 et M2 journée calée entreprise ?</t>
  </si>
  <si>
    <t>Codes et pratiques linguistiques 2</t>
  </si>
  <si>
    <r>
      <t xml:space="preserve">     </t>
    </r>
    <r>
      <rPr>
        <sz val="10"/>
        <color theme="1" tint="0.499984740745262"/>
        <rFont val="Calibri (Corps)"/>
      </rPr>
      <t>InDesign, Workfkow éditorial, logiciels libres</t>
    </r>
  </si>
  <si>
    <t xml:space="preserve">     Photoshop : l'image et son optimisation, logiciels libres</t>
  </si>
  <si>
    <t>Methodologie de projet  2</t>
  </si>
  <si>
    <t>Projet tutoré 2</t>
  </si>
  <si>
    <t>15 h année suivi projet tut</t>
  </si>
  <si>
    <t>Éloquence - technique d'argumenaire 1</t>
  </si>
  <si>
    <t>Projet tutorés_Mise en application</t>
  </si>
  <si>
    <t>pas de mut</t>
  </si>
  <si>
    <t xml:space="preserve">vac </t>
  </si>
  <si>
    <t>Éloquence  - technique argumentaire 2</t>
  </si>
  <si>
    <t>m1 et M2 mut forum</t>
  </si>
  <si>
    <t xml:space="preserve">Présentation client d'un projet </t>
  </si>
  <si>
    <t xml:space="preserve">1 semaine </t>
  </si>
  <si>
    <t>Projet tutorés_Mise en application 4</t>
  </si>
  <si>
    <t>EC</t>
  </si>
  <si>
    <t>PRAG</t>
  </si>
  <si>
    <t>VAC</t>
  </si>
  <si>
    <t>9H</t>
  </si>
  <si>
    <t>19H</t>
  </si>
  <si>
    <t>total S3</t>
  </si>
  <si>
    <t>Total S4</t>
  </si>
  <si>
    <t>Total projets tutorés et 
projet commanditaire (semaine challenge PAO)</t>
  </si>
  <si>
    <t>UE</t>
  </si>
  <si>
    <r>
      <t xml:space="preserve">Programme de formation étudiant en alternance 
</t>
    </r>
    <r>
      <rPr>
        <sz val="12"/>
        <rFont val="Arial"/>
        <family val="2"/>
      </rPr>
      <t>Année : M1 2025 2026</t>
    </r>
    <r>
      <rPr>
        <b/>
        <sz val="14"/>
        <rFont val="Arial"/>
        <family val="2"/>
      </rPr>
      <t xml:space="preserve">
</t>
    </r>
    <r>
      <rPr>
        <sz val="12"/>
        <rFont val="Arial"/>
        <family val="2"/>
      </rPr>
      <t xml:space="preserve">Mention : Lettres
Parcours : Master en Alternance : Ecritures créatives, Stratégie et Technique Rédactionnelle avec l'IA (MAESTRIA)
</t>
    </r>
    <r>
      <rPr>
        <b/>
        <sz val="12"/>
        <rFont val="Arial"/>
        <family val="2"/>
      </rPr>
      <t>OBJECTIFS</t>
    </r>
    <r>
      <rPr>
        <sz val="12"/>
        <rFont val="Arial"/>
        <family val="2"/>
      </rPr>
      <t xml:space="preserve"> : Former des professionnels de la rédaction et de l'ecriture créative en capacité d'appréhender l'évolution des enjeux des métiers de la communication et de la redaction. Ils sauront s'appuyer sur une culture et des compétences littéraires et linguistiques solides, pour inventer les nouveaux usages de l'IA et être les personnes ressources et expertes de ces nouvelles pratiques de la redaction et de la production de contenus.  </t>
    </r>
  </si>
  <si>
    <t xml:space="preserve">Techniques d'écriture </t>
  </si>
  <si>
    <t>Anglais de spécialité 2</t>
  </si>
  <si>
    <t>Anglais de spécialité 1</t>
  </si>
  <si>
    <t>Anglais de spécialité 3</t>
  </si>
  <si>
    <t>Anglais de spécialité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</si>
</sst>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7">
    <font>
      <sz val="10"/>
      <name val="Arial"/>
    </font>
    <font>
      <sz val="10"/>
      <name val="Arial"/>
      <family val="2"/>
    </font>
    <font>
      <b/>
      <sz val="10"/>
      <name val="Arial"/>
      <family val="2"/>
    </font>
    <font>
      <u/>
      <sz val="10"/>
      <color theme="10"/>
      <name val="Arial"/>
      <family val="2"/>
    </font>
    <font>
      <u/>
      <sz val="10"/>
      <color theme="11"/>
      <name val="Arial"/>
      <family val="2"/>
    </font>
    <font>
      <b/>
      <sz val="8"/>
      <name val="Arial"/>
      <family val="2"/>
    </font>
    <font>
      <sz val="10"/>
      <color theme="0"/>
      <name val="Arial"/>
      <family val="2"/>
    </font>
    <font>
      <sz val="8"/>
      <name val="Arial"/>
      <family val="2"/>
    </font>
    <font>
      <sz val="10"/>
      <color theme="1"/>
      <name val="Arial"/>
      <family val="2"/>
    </font>
    <font>
      <i/>
      <sz val="10"/>
      <color rgb="FF7030A0"/>
      <name val="Arial"/>
      <family val="2"/>
    </font>
    <font>
      <sz val="10"/>
      <color rgb="FF7030A0"/>
      <name val="Arial"/>
      <family val="2"/>
    </font>
    <font>
      <i/>
      <sz val="10"/>
      <color rgb="FF7030A0"/>
      <name val="Calibri"/>
      <family val="2"/>
      <scheme val="minor"/>
    </font>
    <font>
      <b/>
      <sz val="14"/>
      <name val="Arial"/>
      <family val="2"/>
    </font>
    <font>
      <sz val="12"/>
      <name val="Arial"/>
      <family val="2"/>
    </font>
    <font>
      <sz val="10"/>
      <color theme="1"/>
      <name val="Calibri"/>
      <family val="2"/>
      <scheme val="minor"/>
    </font>
    <font>
      <sz val="8"/>
      <color theme="1"/>
      <name val="Arial"/>
      <family val="2"/>
    </font>
    <font>
      <sz val="9"/>
      <name val="Arial"/>
      <family val="2"/>
    </font>
    <font>
      <b/>
      <sz val="9"/>
      <color rgb="FF000000"/>
      <name val="Tahoma"/>
      <family val="2"/>
    </font>
    <font>
      <sz val="9"/>
      <color rgb="FF000000"/>
      <name val="Tahoma"/>
      <family val="2"/>
    </font>
    <font>
      <sz val="10"/>
      <color rgb="FF000000"/>
      <name val="Calibri"/>
      <family val="2"/>
    </font>
    <font>
      <sz val="10"/>
      <color theme="1"/>
      <name val="Calibri (Corps)"/>
    </font>
    <font>
      <sz val="10"/>
      <color rgb="FF000000"/>
      <name val="Calibri"/>
      <family val="2"/>
      <scheme val="minor"/>
    </font>
    <font>
      <sz val="10"/>
      <color theme="1" tint="0.499984740745262"/>
      <name val="Calibri"/>
      <family val="2"/>
      <scheme val="minor"/>
    </font>
    <font>
      <sz val="10"/>
      <color theme="1" tint="0.499984740745262"/>
      <name val="Calibri (Corps)"/>
    </font>
    <font>
      <sz val="10"/>
      <color rgb="FFFF0000"/>
      <name val="Arial"/>
      <family val="2"/>
    </font>
    <font>
      <b/>
      <sz val="12"/>
      <name val="Arial"/>
      <family val="2"/>
    </font>
    <font>
      <sz val="1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theme="4" tint="0.59999389629810485"/>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style="thin">
        <color auto="1"/>
      </bottom>
      <diagonal/>
    </border>
    <border>
      <left style="medium">
        <color indexed="64"/>
      </left>
      <right/>
      <top/>
      <bottom style="medium">
        <color indexed="64"/>
      </bottom>
      <diagonal/>
    </border>
    <border>
      <left/>
      <right/>
      <top/>
      <bottom style="thin">
        <color auto="1"/>
      </bottom>
      <diagonal/>
    </border>
    <border>
      <left style="medium">
        <color auto="1"/>
      </left>
      <right/>
      <top style="medium">
        <color auto="1"/>
      </top>
      <bottom/>
      <diagonal/>
    </border>
    <border>
      <left style="thin">
        <color auto="1"/>
      </left>
      <right/>
      <top/>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top/>
      <bottom/>
      <diagonal/>
    </border>
    <border>
      <left style="thin">
        <color auto="1"/>
      </left>
      <right style="thin">
        <color auto="1"/>
      </right>
      <top style="thin">
        <color auto="1"/>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medium">
        <color indexed="64"/>
      </left>
      <right style="medium">
        <color indexed="64"/>
      </right>
      <top/>
      <bottom/>
      <diagonal/>
    </border>
    <border>
      <left style="medium">
        <color auto="1"/>
      </left>
      <right style="thin">
        <color auto="1"/>
      </right>
      <top style="medium">
        <color auto="1"/>
      </top>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style="medium">
        <color auto="1"/>
      </right>
      <top/>
      <bottom style="medium">
        <color auto="1"/>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top style="thin">
        <color auto="1"/>
      </top>
      <bottom style="thin">
        <color auto="1"/>
      </bottom>
      <diagonal/>
    </border>
    <border>
      <left style="medium">
        <color indexed="64"/>
      </left>
      <right style="medium">
        <color indexed="64"/>
      </right>
      <top style="thin">
        <color auto="1"/>
      </top>
      <bottom/>
      <diagonal/>
    </border>
    <border>
      <left/>
      <right style="thin">
        <color auto="1"/>
      </right>
      <top/>
      <bottom/>
      <diagonal/>
    </border>
    <border>
      <left/>
      <right style="medium">
        <color indexed="64"/>
      </right>
      <top style="thin">
        <color auto="1"/>
      </top>
      <bottom/>
      <diagonal/>
    </border>
    <border>
      <left/>
      <right style="medium">
        <color indexed="64"/>
      </right>
      <top/>
      <bottom style="thin">
        <color indexed="64"/>
      </bottom>
      <diagonal/>
    </border>
    <border>
      <left/>
      <right/>
      <top style="medium">
        <color auto="1"/>
      </top>
      <bottom/>
      <diagonal/>
    </border>
    <border>
      <left style="thin">
        <color auto="1"/>
      </left>
      <right/>
      <top style="thin">
        <color auto="1"/>
      </top>
      <bottom/>
      <diagonal/>
    </border>
    <border>
      <left/>
      <right style="medium">
        <color indexed="64"/>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s>
  <cellStyleXfs count="10">
    <xf numFmtId="0" fontId="0" fillId="0" borderId="0"/>
    <xf numFmtId="44" fontId="1" fillId="0" borderId="0" applyFont="0" applyFill="0" applyBorder="0" applyAlignment="0" applyProtection="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cellStyleXfs>
  <cellXfs count="143">
    <xf numFmtId="0" fontId="0" fillId="0" borderId="0" xfId="0"/>
    <xf numFmtId="0" fontId="1" fillId="0" borderId="0" xfId="0" applyFont="1"/>
    <xf numFmtId="0" fontId="6" fillId="0" borderId="0" xfId="0" applyFont="1"/>
    <xf numFmtId="0" fontId="9" fillId="0" borderId="0" xfId="0" applyFont="1"/>
    <xf numFmtId="0" fontId="0" fillId="0" borderId="0" xfId="0" applyAlignment="1">
      <alignment horizontal="center"/>
    </xf>
    <xf numFmtId="0" fontId="2" fillId="0" borderId="0" xfId="0" applyFont="1"/>
    <xf numFmtId="0" fontId="10" fillId="0" borderId="0" xfId="0" applyFont="1"/>
    <xf numFmtId="0" fontId="11" fillId="0" borderId="10" xfId="0" applyFont="1" applyBorder="1" applyAlignment="1">
      <alignment horizontal="justify" vertical="center"/>
    </xf>
    <xf numFmtId="0" fontId="9" fillId="0" borderId="1" xfId="0" applyFont="1" applyBorder="1"/>
    <xf numFmtId="0" fontId="7" fillId="0" borderId="0" xfId="0" applyFont="1"/>
    <xf numFmtId="0" fontId="1" fillId="0" borderId="0" xfId="0" applyFont="1" applyAlignment="1">
      <alignment wrapText="1"/>
    </xf>
    <xf numFmtId="0" fontId="9" fillId="0" borderId="0" xfId="0" applyFont="1" applyAlignment="1">
      <alignment horizontal="center"/>
    </xf>
    <xf numFmtId="0" fontId="8" fillId="0" borderId="0" xfId="0" applyFont="1" applyAlignment="1">
      <alignment horizontal="center"/>
    </xf>
    <xf numFmtId="0" fontId="8" fillId="0" borderId="13" xfId="0" applyFont="1" applyBorder="1" applyAlignment="1">
      <alignment horizontal="center"/>
    </xf>
    <xf numFmtId="0" fontId="11" fillId="0" borderId="11" xfId="0" applyFont="1" applyBorder="1" applyAlignment="1">
      <alignment horizontal="justify" vertical="center"/>
    </xf>
    <xf numFmtId="0" fontId="9" fillId="0" borderId="11" xfId="0" applyFont="1" applyBorder="1"/>
    <xf numFmtId="0" fontId="8" fillId="0" borderId="3" xfId="0" applyFont="1" applyBorder="1" applyAlignment="1">
      <alignment horizontal="center"/>
    </xf>
    <xf numFmtId="0" fontId="9" fillId="0" borderId="20" xfId="0" applyFont="1" applyBorder="1"/>
    <xf numFmtId="0" fontId="8" fillId="0" borderId="16" xfId="0" applyFont="1" applyBorder="1" applyAlignment="1">
      <alignment horizontal="center"/>
    </xf>
    <xf numFmtId="0" fontId="9" fillId="0" borderId="28" xfId="0" applyFont="1" applyBorder="1" applyAlignment="1">
      <alignment horizontal="center"/>
    </xf>
    <xf numFmtId="0" fontId="9" fillId="0" borderId="29" xfId="0" applyFont="1" applyBorder="1" applyAlignment="1">
      <alignment horizontal="center"/>
    </xf>
    <xf numFmtId="0" fontId="9" fillId="0" borderId="30" xfId="0" applyFont="1" applyBorder="1" applyAlignment="1">
      <alignment horizontal="center"/>
    </xf>
    <xf numFmtId="0" fontId="0" fillId="0" borderId="0" xfId="0" applyAlignment="1">
      <alignment horizontal="center" vertical="center"/>
    </xf>
    <xf numFmtId="0" fontId="9" fillId="0" borderId="0" xfId="0" applyFont="1" applyAlignment="1">
      <alignment horizontal="center" vertical="center" wrapText="1"/>
    </xf>
    <xf numFmtId="0" fontId="2" fillId="0" borderId="8" xfId="0" applyFont="1" applyBorder="1"/>
    <xf numFmtId="0" fontId="2" fillId="0" borderId="31" xfId="0" applyFont="1" applyBorder="1"/>
    <xf numFmtId="0" fontId="5" fillId="0" borderId="22" xfId="0" applyFont="1" applyBorder="1" applyAlignment="1">
      <alignment horizontal="center"/>
    </xf>
    <xf numFmtId="0" fontId="8" fillId="5" borderId="16" xfId="0" applyFont="1" applyFill="1" applyBorder="1" applyAlignment="1">
      <alignment horizontal="center"/>
    </xf>
    <xf numFmtId="0" fontId="7" fillId="3" borderId="11" xfId="0" applyFont="1" applyFill="1" applyBorder="1"/>
    <xf numFmtId="0" fontId="5" fillId="2" borderId="22" xfId="0" applyFont="1" applyFill="1" applyBorder="1" applyAlignment="1">
      <alignment horizontal="center"/>
    </xf>
    <xf numFmtId="0" fontId="2" fillId="3" borderId="5" xfId="0" applyFont="1" applyFill="1" applyBorder="1" applyAlignment="1">
      <alignment horizontal="center"/>
    </xf>
    <xf numFmtId="0" fontId="9" fillId="0" borderId="32" xfId="0" applyFont="1" applyBorder="1" applyAlignment="1">
      <alignment horizontal="center"/>
    </xf>
    <xf numFmtId="0" fontId="9" fillId="0" borderId="33" xfId="0" applyFont="1" applyBorder="1" applyAlignment="1">
      <alignment horizontal="center"/>
    </xf>
    <xf numFmtId="0" fontId="9" fillId="0" borderId="34" xfId="0" applyFont="1" applyBorder="1" applyAlignment="1">
      <alignment horizontal="center"/>
    </xf>
    <xf numFmtId="0" fontId="9" fillId="0" borderId="35" xfId="0" applyFont="1" applyBorder="1" applyAlignment="1">
      <alignment horizontal="center"/>
    </xf>
    <xf numFmtId="0" fontId="1" fillId="4" borderId="22" xfId="0" applyFont="1" applyFill="1" applyBorder="1" applyAlignment="1">
      <alignment horizontal="center"/>
    </xf>
    <xf numFmtId="0" fontId="12" fillId="0" borderId="0" xfId="0" applyFont="1" applyAlignment="1">
      <alignment horizontal="center" vertical="center" wrapText="1"/>
    </xf>
    <xf numFmtId="0" fontId="5" fillId="0" borderId="0" xfId="0" applyFont="1" applyAlignment="1">
      <alignment horizontal="center"/>
    </xf>
    <xf numFmtId="0" fontId="9" fillId="0" borderId="37" xfId="0" applyFont="1" applyBorder="1" applyAlignment="1">
      <alignment horizontal="center"/>
    </xf>
    <xf numFmtId="0" fontId="2" fillId="0" borderId="19" xfId="0" applyFont="1" applyBorder="1" applyAlignment="1">
      <alignment horizontal="center"/>
    </xf>
    <xf numFmtId="0" fontId="2" fillId="0" borderId="0" xfId="0" applyFont="1" applyAlignment="1">
      <alignment horizontal="center"/>
    </xf>
    <xf numFmtId="0" fontId="2" fillId="0" borderId="38" xfId="0" applyFont="1" applyBorder="1"/>
    <xf numFmtId="0" fontId="2" fillId="0" borderId="15" xfId="0" applyFont="1" applyBorder="1"/>
    <xf numFmtId="0" fontId="5" fillId="0" borderId="24" xfId="0" applyFont="1" applyBorder="1" applyAlignment="1">
      <alignment horizontal="center"/>
    </xf>
    <xf numFmtId="0" fontId="5" fillId="2" borderId="17" xfId="0" applyFont="1" applyFill="1" applyBorder="1" applyAlignment="1">
      <alignment horizontal="center"/>
    </xf>
    <xf numFmtId="0" fontId="9" fillId="0" borderId="39" xfId="0" applyFont="1" applyBorder="1" applyAlignment="1">
      <alignment horizontal="center"/>
    </xf>
    <xf numFmtId="0" fontId="9" fillId="0" borderId="40" xfId="0" applyFont="1" applyBorder="1" applyAlignment="1">
      <alignment horizontal="center"/>
    </xf>
    <xf numFmtId="0" fontId="2" fillId="3" borderId="41" xfId="0" applyFont="1" applyFill="1" applyBorder="1" applyAlignment="1">
      <alignment horizontal="center"/>
    </xf>
    <xf numFmtId="0" fontId="5" fillId="2" borderId="0" xfId="0" applyFont="1" applyFill="1" applyAlignment="1">
      <alignment horizontal="center"/>
    </xf>
    <xf numFmtId="0" fontId="5" fillId="0" borderId="6" xfId="0" applyFont="1" applyBorder="1" applyAlignment="1">
      <alignment horizontal="center"/>
    </xf>
    <xf numFmtId="0" fontId="5" fillId="0" borderId="12" xfId="0" applyFont="1" applyBorder="1" applyAlignment="1">
      <alignment horizontal="center" wrapText="1"/>
    </xf>
    <xf numFmtId="0" fontId="6" fillId="0" borderId="14" xfId="0" applyFont="1" applyBorder="1" applyAlignment="1">
      <alignment horizontal="center"/>
    </xf>
    <xf numFmtId="0" fontId="8" fillId="0" borderId="36" xfId="0" applyFont="1" applyBorder="1" applyAlignment="1">
      <alignment horizontal="center"/>
    </xf>
    <xf numFmtId="0" fontId="5" fillId="4" borderId="6" xfId="0" applyFont="1" applyFill="1" applyBorder="1" applyAlignment="1">
      <alignment horizontal="center" wrapText="1"/>
    </xf>
    <xf numFmtId="0" fontId="6" fillId="0" borderId="24" xfId="0" applyFont="1" applyBorder="1" applyAlignment="1">
      <alignment horizontal="center"/>
    </xf>
    <xf numFmtId="0" fontId="5" fillId="0" borderId="0" xfId="0" applyFont="1" applyAlignment="1">
      <alignment horizontal="center" wrapText="1"/>
    </xf>
    <xf numFmtId="0" fontId="1" fillId="0" borderId="0" xfId="0" applyFont="1" applyAlignment="1">
      <alignment horizontal="center"/>
    </xf>
    <xf numFmtId="0" fontId="14" fillId="0" borderId="11" xfId="0" applyFont="1" applyBorder="1" applyAlignment="1">
      <alignment horizontal="justify" vertical="center"/>
    </xf>
    <xf numFmtId="0" fontId="14" fillId="0" borderId="4" xfId="0" applyFont="1" applyBorder="1" applyAlignment="1">
      <alignment horizontal="justify" vertical="center"/>
    </xf>
    <xf numFmtId="0" fontId="14" fillId="0" borderId="10" xfId="0" applyFont="1" applyBorder="1" applyAlignment="1">
      <alignment horizontal="justify" vertical="center"/>
    </xf>
    <xf numFmtId="0" fontId="8" fillId="6" borderId="42" xfId="0" applyFont="1" applyFill="1" applyBorder="1" applyAlignment="1">
      <alignment horizontal="center"/>
    </xf>
    <xf numFmtId="0" fontId="8" fillId="0" borderId="6" xfId="0" applyFont="1" applyBorder="1" applyAlignment="1">
      <alignment horizontal="center" vertical="center"/>
    </xf>
    <xf numFmtId="0" fontId="9" fillId="0" borderId="43" xfId="0" applyFont="1" applyBorder="1" applyAlignment="1">
      <alignment horizontal="center"/>
    </xf>
    <xf numFmtId="0" fontId="9" fillId="0" borderId="24" xfId="0" applyFont="1" applyBorder="1" applyAlignment="1">
      <alignment horizontal="center"/>
    </xf>
    <xf numFmtId="0" fontId="15" fillId="8" borderId="1" xfId="0" applyFont="1" applyFill="1" applyBorder="1" applyAlignment="1">
      <alignment horizontal="center"/>
    </xf>
    <xf numFmtId="0" fontId="15" fillId="6" borderId="1" xfId="0" applyFont="1" applyFill="1" applyBorder="1" applyAlignment="1">
      <alignment horizontal="center"/>
    </xf>
    <xf numFmtId="0" fontId="8" fillId="8" borderId="9" xfId="0" applyFont="1" applyFill="1" applyBorder="1" applyAlignment="1">
      <alignment horizontal="center" vertical="center"/>
    </xf>
    <xf numFmtId="0" fontId="8" fillId="6" borderId="9" xfId="0" applyFont="1" applyFill="1" applyBorder="1" applyAlignment="1">
      <alignment horizontal="center" vertical="center"/>
    </xf>
    <xf numFmtId="0" fontId="8" fillId="4" borderId="6" xfId="0" applyFont="1" applyFill="1" applyBorder="1" applyAlignment="1">
      <alignment horizontal="center" vertical="center"/>
    </xf>
    <xf numFmtId="0" fontId="8" fillId="7" borderId="22" xfId="0" applyFont="1" applyFill="1" applyBorder="1" applyAlignment="1">
      <alignment horizontal="center" vertical="center"/>
    </xf>
    <xf numFmtId="0" fontId="8" fillId="7" borderId="6" xfId="0" applyFont="1" applyFill="1" applyBorder="1" applyAlignment="1">
      <alignment horizontal="center" vertical="center"/>
    </xf>
    <xf numFmtId="0" fontId="8" fillId="6" borderId="22" xfId="0" applyFont="1" applyFill="1" applyBorder="1" applyAlignment="1">
      <alignment horizontal="center" vertical="center"/>
    </xf>
    <xf numFmtId="0" fontId="16" fillId="4" borderId="6" xfId="0" applyFont="1" applyFill="1" applyBorder="1" applyAlignment="1">
      <alignment horizontal="center" vertical="center"/>
    </xf>
    <xf numFmtId="0" fontId="0" fillId="8" borderId="33" xfId="0" applyFill="1" applyBorder="1" applyAlignment="1">
      <alignment horizontal="center"/>
    </xf>
    <xf numFmtId="0" fontId="0" fillId="6" borderId="43" xfId="0" applyFill="1" applyBorder="1" applyAlignment="1">
      <alignment horizontal="center"/>
    </xf>
    <xf numFmtId="0" fontId="14" fillId="0" borderId="1" xfId="0" applyFont="1" applyBorder="1" applyAlignment="1">
      <alignment horizontal="justify" vertical="center"/>
    </xf>
    <xf numFmtId="0" fontId="14" fillId="0" borderId="20" xfId="0" applyFont="1" applyBorder="1" applyAlignment="1">
      <alignment horizontal="justify" vertical="center"/>
    </xf>
    <xf numFmtId="0" fontId="14" fillId="0" borderId="1" xfId="0" applyFont="1" applyBorder="1"/>
    <xf numFmtId="0" fontId="14" fillId="6" borderId="1" xfId="0" applyFont="1" applyFill="1" applyBorder="1"/>
    <xf numFmtId="0" fontId="20" fillId="0" borderId="11" xfId="0" applyFont="1" applyBorder="1" applyAlignment="1">
      <alignment horizontal="justify" vertical="center"/>
    </xf>
    <xf numFmtId="0" fontId="21" fillId="0" borderId="1" xfId="0" applyFont="1" applyBorder="1" applyAlignment="1">
      <alignment horizontal="justify" vertical="center"/>
    </xf>
    <xf numFmtId="0" fontId="21" fillId="0" borderId="20" xfId="0" applyFont="1" applyBorder="1" applyAlignment="1">
      <alignment horizontal="justify" vertical="center"/>
    </xf>
    <xf numFmtId="0" fontId="19" fillId="0" borderId="11" xfId="0" applyFont="1" applyBorder="1" applyAlignment="1">
      <alignment horizontal="justify" vertical="center"/>
    </xf>
    <xf numFmtId="0" fontId="20" fillId="0" borderId="1" xfId="0" applyFont="1" applyBorder="1"/>
    <xf numFmtId="0" fontId="9" fillId="7" borderId="11" xfId="0" applyFont="1" applyFill="1" applyBorder="1"/>
    <xf numFmtId="0" fontId="8" fillId="7" borderId="3" xfId="0" applyFont="1" applyFill="1" applyBorder="1" applyAlignment="1">
      <alignment horizontal="center"/>
    </xf>
    <xf numFmtId="0" fontId="9" fillId="7" borderId="1" xfId="0" applyFont="1" applyFill="1" applyBorder="1"/>
    <xf numFmtId="0" fontId="8" fillId="7" borderId="13" xfId="0" applyFont="1" applyFill="1" applyBorder="1" applyAlignment="1">
      <alignment horizontal="center"/>
    </xf>
    <xf numFmtId="0" fontId="0" fillId="0" borderId="18" xfId="0" applyBorder="1" applyAlignment="1">
      <alignment horizontal="center" vertical="center"/>
    </xf>
    <xf numFmtId="0" fontId="8" fillId="0" borderId="24" xfId="0" applyFont="1" applyBorder="1" applyAlignment="1">
      <alignment horizontal="center" vertical="center"/>
    </xf>
    <xf numFmtId="0" fontId="14" fillId="0" borderId="2" xfId="0" applyFont="1" applyBorder="1" applyAlignment="1">
      <alignment horizontal="justify" vertical="center"/>
    </xf>
    <xf numFmtId="0" fontId="9" fillId="0" borderId="2" xfId="0" applyFont="1" applyBorder="1"/>
    <xf numFmtId="0" fontId="22" fillId="0" borderId="2" xfId="0" applyFont="1" applyBorder="1" applyAlignment="1">
      <alignment horizontal="justify" vertical="center"/>
    </xf>
    <xf numFmtId="0" fontId="9" fillId="0" borderId="23" xfId="0" applyFont="1" applyBorder="1"/>
    <xf numFmtId="0" fontId="21" fillId="0" borderId="23" xfId="0" applyFont="1" applyBorder="1" applyAlignment="1">
      <alignment horizontal="justify" vertical="center"/>
    </xf>
    <xf numFmtId="0" fontId="23" fillId="0" borderId="23" xfId="0" applyFont="1" applyBorder="1" applyAlignment="1">
      <alignment horizontal="justify" vertical="center"/>
    </xf>
    <xf numFmtId="0" fontId="22" fillId="0" borderId="23" xfId="0" applyFont="1" applyBorder="1" applyAlignment="1">
      <alignment horizontal="justify" vertical="center"/>
    </xf>
    <xf numFmtId="0" fontId="22" fillId="0" borderId="2" xfId="0" applyFont="1" applyBorder="1" applyAlignment="1">
      <alignment horizontal="left" vertical="center"/>
    </xf>
    <xf numFmtId="0" fontId="14" fillId="0" borderId="1" xfId="0" applyFont="1" applyBorder="1" applyAlignment="1">
      <alignment horizontal="left" vertical="center"/>
    </xf>
    <xf numFmtId="0" fontId="14" fillId="0" borderId="20" xfId="0" applyFont="1" applyBorder="1" applyAlignment="1">
      <alignment horizontal="left" vertical="center"/>
    </xf>
    <xf numFmtId="0" fontId="14" fillId="0" borderId="23" xfId="0" applyFont="1" applyBorder="1" applyAlignment="1">
      <alignment horizontal="left" vertical="center"/>
    </xf>
    <xf numFmtId="0" fontId="23" fillId="0" borderId="23" xfId="0" applyFont="1" applyBorder="1" applyAlignment="1">
      <alignment horizontal="left" vertical="center"/>
    </xf>
    <xf numFmtId="0" fontId="24" fillId="0" borderId="0" xfId="0" applyFont="1"/>
    <xf numFmtId="0" fontId="0" fillId="2" borderId="0" xfId="0" applyFill="1"/>
    <xf numFmtId="0" fontId="8" fillId="0" borderId="0" xfId="0" applyFont="1"/>
    <xf numFmtId="0" fontId="11" fillId="2" borderId="10" xfId="0" applyFont="1" applyFill="1" applyBorder="1" applyAlignment="1">
      <alignment horizontal="justify" vertical="center"/>
    </xf>
    <xf numFmtId="0" fontId="0" fillId="6" borderId="43" xfId="0" applyFill="1" applyBorder="1" applyAlignment="1">
      <alignment horizontal="center" vertical="center"/>
    </xf>
    <xf numFmtId="0" fontId="26" fillId="7" borderId="4" xfId="0" applyFont="1" applyFill="1" applyBorder="1" applyAlignment="1">
      <alignment horizontal="justify" vertical="center"/>
    </xf>
    <xf numFmtId="0" fontId="26" fillId="6" borderId="20" xfId="0" applyFont="1" applyFill="1" applyBorder="1"/>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1" fillId="0" borderId="25" xfId="0" applyFont="1" applyBorder="1" applyAlignment="1">
      <alignment horizontal="center" vertical="center"/>
    </xf>
    <xf numFmtId="0" fontId="0" fillId="0" borderId="18" xfId="0" applyBorder="1" applyAlignment="1">
      <alignment horizontal="center" vertical="center"/>
    </xf>
    <xf numFmtId="0" fontId="0" fillId="0" borderId="8" xfId="0" applyBorder="1" applyAlignment="1">
      <alignment horizontal="center" vertical="center"/>
    </xf>
    <xf numFmtId="0" fontId="1" fillId="0" borderId="26"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7" xfId="0" applyFont="1" applyBorder="1" applyAlignment="1">
      <alignment horizontal="center" vertical="center" wrapText="1"/>
    </xf>
    <xf numFmtId="0" fontId="8" fillId="0" borderId="21" xfId="0" applyFont="1" applyBorder="1" applyAlignment="1">
      <alignment horizontal="center" vertical="center"/>
    </xf>
    <xf numFmtId="0" fontId="8" fillId="0" borderId="24" xfId="0" applyFont="1" applyBorder="1" applyAlignment="1">
      <alignment horizontal="center" vertical="center"/>
    </xf>
    <xf numFmtId="0" fontId="8" fillId="0" borderId="22" xfId="0" applyFont="1" applyBorder="1" applyAlignment="1">
      <alignment horizontal="center" vertical="center"/>
    </xf>
    <xf numFmtId="0" fontId="1" fillId="0" borderId="18" xfId="0" applyFont="1" applyBorder="1" applyAlignment="1">
      <alignment horizontal="center" vertical="center"/>
    </xf>
    <xf numFmtId="0" fontId="2" fillId="3" borderId="7" xfId="0" applyFont="1" applyFill="1" applyBorder="1" applyAlignment="1">
      <alignment horizontal="center"/>
    </xf>
    <xf numFmtId="0" fontId="2" fillId="3" borderId="5" xfId="0" applyFont="1" applyFill="1" applyBorder="1" applyAlignment="1">
      <alignment horizontal="center"/>
    </xf>
    <xf numFmtId="0" fontId="1" fillId="0" borderId="2" xfId="0" applyFont="1" applyBorder="1" applyAlignment="1">
      <alignment horizontal="center" vertical="center" wrapText="1"/>
    </xf>
    <xf numFmtId="0" fontId="2" fillId="0" borderId="7" xfId="0" applyFont="1" applyBorder="1" applyAlignment="1">
      <alignment horizontal="center"/>
    </xf>
    <xf numFmtId="0" fontId="2" fillId="0" borderId="9" xfId="0" applyFont="1" applyBorder="1" applyAlignment="1">
      <alignment horizontal="center"/>
    </xf>
    <xf numFmtId="0" fontId="16" fillId="4" borderId="19"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5" fillId="8" borderId="44" xfId="0" applyFont="1" applyFill="1" applyBorder="1" applyAlignment="1">
      <alignment horizontal="center"/>
    </xf>
    <xf numFmtId="0" fontId="15" fillId="8" borderId="11" xfId="0" applyFont="1" applyFill="1" applyBorder="1" applyAlignment="1">
      <alignment horizontal="center"/>
    </xf>
    <xf numFmtId="0" fontId="7" fillId="6" borderId="45" xfId="0" applyFont="1" applyFill="1" applyBorder="1" applyAlignment="1">
      <alignment horizontal="center"/>
    </xf>
    <xf numFmtId="0" fontId="7" fillId="6" borderId="1" xfId="0" applyFont="1" applyFill="1" applyBorder="1" applyAlignment="1">
      <alignment horizontal="center"/>
    </xf>
    <xf numFmtId="0" fontId="9" fillId="0" borderId="26"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7"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37" xfId="0" applyFont="1" applyBorder="1" applyAlignment="1">
      <alignment horizontal="center" vertical="center"/>
    </xf>
    <xf numFmtId="0" fontId="2" fillId="0" borderId="12" xfId="0" applyFont="1" applyBorder="1" applyAlignment="1">
      <alignment horizontal="center"/>
    </xf>
    <xf numFmtId="0" fontId="2" fillId="0" borderId="17" xfId="0" applyFont="1" applyBorder="1" applyAlignment="1">
      <alignment horizontal="center"/>
    </xf>
    <xf numFmtId="0" fontId="7" fillId="6" borderId="45" xfId="0" applyFont="1" applyFill="1" applyBorder="1" applyAlignment="1">
      <alignment horizontal="center" wrapText="1"/>
    </xf>
  </cellXfs>
  <cellStyles count="10">
    <cellStyle name="Euro" xfId="1"/>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cellStyle name="Pourcentage 2" xfId="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Aude Petignier" id="{2A9E067C-795A-4F3E-80B5-8A3ACD4F30E2}" userId="S::aupetign@univ-lyon2.fr::0cfc3b39-2d69-4650-8169-3d8fdd988ac9"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 dT="2021-04-13T13:04:30.86" personId="{2A9E067C-795A-4F3E-80B5-8A3ACD4F30E2}" id="{8C4099BA-2861-4F40-AD06-798EEAE33623}">
    <text>ce programme est contractuel et donné à l'entreprise</text>
  </threadedComment>
</ThreadedComments>
</file>

<file path=xl/threadedComments/threadedComment2.xml><?xml version="1.0" encoding="utf-8"?>
<ThreadedComments xmlns="http://schemas.microsoft.com/office/spreadsheetml/2018/threadedcomments" xmlns:x="http://schemas.openxmlformats.org/spreadsheetml/2006/main">
  <threadedComment ref="B2" dT="2021-04-13T13:04:30.86" personId="{2A9E067C-795A-4F3E-80B5-8A3ACD4F30E2}" id="{768D3542-364C-AF45-A2E9-FA3B50D011CD}">
    <text>ce programme est contractuel et donné à l'entreprise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O80"/>
  <sheetViews>
    <sheetView topLeftCell="C4" zoomScale="83" zoomScaleNormal="83" workbookViewId="0">
      <selection activeCell="E72" sqref="E72"/>
    </sheetView>
  </sheetViews>
  <sheetFormatPr baseColWidth="10" defaultColWidth="11.44140625" defaultRowHeight="13.2"/>
  <cols>
    <col min="1" max="1" width="5.109375" hidden="1" customWidth="1"/>
    <col min="2" max="2" width="0" hidden="1" customWidth="1"/>
    <col min="3" max="3" width="20.6640625" customWidth="1"/>
    <col min="4" max="4" width="7.44140625" hidden="1" customWidth="1"/>
    <col min="5" max="5" width="64.109375" customWidth="1"/>
    <col min="6" max="7" width="5.109375" customWidth="1"/>
    <col min="8" max="8" width="10.77734375" style="4" customWidth="1"/>
    <col min="9" max="9" width="11.77734375" style="4" customWidth="1"/>
    <col min="10" max="11" width="0" hidden="1" customWidth="1"/>
    <col min="12" max="12" width="9.77734375" hidden="1" customWidth="1"/>
    <col min="13" max="13" width="11" hidden="1" customWidth="1"/>
  </cols>
  <sheetData>
    <row r="1" spans="2:13" ht="13.8" thickBot="1"/>
    <row r="2" spans="2:13" ht="165" customHeight="1" thickBot="1">
      <c r="B2" s="109" t="s">
        <v>151</v>
      </c>
      <c r="C2" s="110"/>
      <c r="D2" s="110"/>
      <c r="E2" s="110"/>
      <c r="F2" s="110"/>
      <c r="G2" s="110"/>
      <c r="H2" s="110"/>
      <c r="I2" s="110"/>
      <c r="L2" s="36"/>
      <c r="M2" s="36"/>
    </row>
    <row r="3" spans="2:13" ht="22.8" customHeight="1" thickBot="1">
      <c r="B3" s="121"/>
      <c r="C3" s="122"/>
      <c r="D3" s="122"/>
      <c r="E3" s="122"/>
      <c r="F3" s="122"/>
      <c r="G3" s="122"/>
      <c r="H3" s="122"/>
      <c r="I3" s="122"/>
      <c r="L3" s="36"/>
      <c r="M3" s="36"/>
    </row>
    <row r="4" spans="2:13" ht="28.8" customHeight="1" thickBot="1">
      <c r="B4" s="124" t="s">
        <v>150</v>
      </c>
      <c r="C4" s="125"/>
      <c r="D4" s="124" t="s">
        <v>0</v>
      </c>
      <c r="E4" s="125"/>
      <c r="F4" s="24" t="s">
        <v>1</v>
      </c>
      <c r="G4" s="25" t="s">
        <v>2</v>
      </c>
      <c r="H4" s="26" t="s">
        <v>22</v>
      </c>
      <c r="I4" s="49" t="s">
        <v>23</v>
      </c>
      <c r="L4" s="36"/>
      <c r="M4" s="36"/>
    </row>
    <row r="5" spans="2:13" ht="13.95" customHeight="1" thickBot="1">
      <c r="B5" s="111" t="s">
        <v>12</v>
      </c>
      <c r="C5" s="114" t="s">
        <v>95</v>
      </c>
      <c r="D5" s="28"/>
      <c r="E5" s="57" t="s">
        <v>87</v>
      </c>
      <c r="F5" s="15"/>
      <c r="G5" s="15">
        <v>21</v>
      </c>
      <c r="H5" s="16">
        <v>21</v>
      </c>
      <c r="I5" s="117">
        <v>42</v>
      </c>
      <c r="J5" s="56" t="s">
        <v>142</v>
      </c>
      <c r="K5" s="4"/>
      <c r="L5" s="30"/>
      <c r="M5" s="30"/>
    </row>
    <row r="6" spans="2:13" ht="19.8" customHeight="1" thickBot="1">
      <c r="B6" s="112"/>
      <c r="C6" s="115"/>
      <c r="D6" s="28"/>
      <c r="E6" s="75" t="s">
        <v>90</v>
      </c>
      <c r="F6" s="8"/>
      <c r="G6" s="8">
        <v>21</v>
      </c>
      <c r="H6" s="13">
        <v>21</v>
      </c>
      <c r="I6" s="118"/>
      <c r="J6" s="55" t="s">
        <v>142</v>
      </c>
      <c r="K6" s="55"/>
      <c r="L6" s="44" t="s">
        <v>5</v>
      </c>
      <c r="M6" s="29" t="s">
        <v>6</v>
      </c>
    </row>
    <row r="7" spans="2:13" ht="13.95" customHeight="1" thickBot="1">
      <c r="B7" s="111" t="s">
        <v>7</v>
      </c>
      <c r="C7" s="114" t="s">
        <v>96</v>
      </c>
      <c r="D7" s="28"/>
      <c r="E7" s="57" t="s">
        <v>73</v>
      </c>
      <c r="F7" s="15"/>
      <c r="G7" s="15">
        <v>28</v>
      </c>
      <c r="H7" s="16">
        <v>28</v>
      </c>
      <c r="I7" s="117">
        <f>H7+H11+H12+H13</f>
        <v>56</v>
      </c>
      <c r="J7" s="1" t="s">
        <v>142</v>
      </c>
      <c r="L7" s="32" t="s">
        <v>10</v>
      </c>
      <c r="M7" s="19">
        <v>0.2</v>
      </c>
    </row>
    <row r="8" spans="2:13" ht="13.95" customHeight="1" thickBot="1">
      <c r="B8" s="120"/>
      <c r="C8" s="115"/>
      <c r="D8" s="28"/>
      <c r="E8" s="97" t="s">
        <v>74</v>
      </c>
      <c r="F8" s="91"/>
      <c r="G8" s="91"/>
      <c r="H8" s="13"/>
      <c r="I8" s="118"/>
      <c r="L8" s="46"/>
      <c r="M8" s="31"/>
    </row>
    <row r="9" spans="2:13" ht="13.95" customHeight="1" thickBot="1">
      <c r="B9" s="120"/>
      <c r="C9" s="115"/>
      <c r="D9" s="28"/>
      <c r="E9" s="97" t="s">
        <v>75</v>
      </c>
      <c r="F9" s="91"/>
      <c r="G9" s="91"/>
      <c r="H9" s="13"/>
      <c r="I9" s="118"/>
      <c r="L9" s="46"/>
      <c r="M9" s="31"/>
    </row>
    <row r="10" spans="2:13" ht="13.95" customHeight="1" thickBot="1">
      <c r="B10" s="120"/>
      <c r="C10" s="115"/>
      <c r="D10" s="28"/>
      <c r="E10" s="97" t="s">
        <v>76</v>
      </c>
      <c r="F10" s="91"/>
      <c r="G10" s="91"/>
      <c r="H10" s="13"/>
      <c r="I10" s="118"/>
      <c r="L10" s="46"/>
      <c r="M10" s="31"/>
    </row>
    <row r="11" spans="2:13" ht="14.4" thickBot="1">
      <c r="B11" s="112"/>
      <c r="C11" s="115"/>
      <c r="D11" s="28"/>
      <c r="E11" s="98" t="s">
        <v>113</v>
      </c>
      <c r="F11" s="8"/>
      <c r="G11" s="8">
        <v>28</v>
      </c>
      <c r="H11" s="13">
        <v>28</v>
      </c>
      <c r="I11" s="118"/>
      <c r="J11" s="1" t="s">
        <v>143</v>
      </c>
      <c r="L11" s="33" t="s">
        <v>11</v>
      </c>
      <c r="M11" s="20">
        <v>0.8</v>
      </c>
    </row>
    <row r="12" spans="2:13" ht="16.5" hidden="1" customHeight="1" thickBot="1">
      <c r="B12" s="112"/>
      <c r="C12" s="115"/>
      <c r="D12" s="28"/>
      <c r="E12" s="98"/>
      <c r="F12" s="8"/>
      <c r="G12" s="8"/>
      <c r="H12" s="13">
        <f t="shared" ref="H12:H34" si="0">G12+F12</f>
        <v>0</v>
      </c>
      <c r="I12" s="118"/>
      <c r="L12" s="33"/>
      <c r="M12" s="20"/>
    </row>
    <row r="13" spans="2:13" ht="14.4" hidden="1" customHeight="1" thickBot="1">
      <c r="B13" s="113"/>
      <c r="C13" s="115"/>
      <c r="D13" s="28"/>
      <c r="E13" s="99"/>
      <c r="F13" s="17"/>
      <c r="G13" s="17"/>
      <c r="H13" s="18">
        <f t="shared" si="0"/>
        <v>0</v>
      </c>
      <c r="I13" s="119"/>
      <c r="L13" s="45"/>
      <c r="M13" s="38"/>
    </row>
    <row r="14" spans="2:13" ht="14.4" thickBot="1">
      <c r="B14" s="88"/>
      <c r="C14" s="115"/>
      <c r="D14" s="28"/>
      <c r="E14" s="100" t="s">
        <v>115</v>
      </c>
      <c r="F14" s="93"/>
      <c r="G14" s="93"/>
      <c r="H14" s="12"/>
      <c r="I14" s="89"/>
      <c r="L14" s="62"/>
      <c r="M14" s="63"/>
    </row>
    <row r="15" spans="2:13" ht="13.8" thickBot="1">
      <c r="B15" s="88"/>
      <c r="C15" s="115"/>
      <c r="D15" s="28"/>
      <c r="E15" s="101" t="s">
        <v>114</v>
      </c>
      <c r="F15" s="93"/>
      <c r="G15" s="93"/>
      <c r="H15" s="12"/>
      <c r="I15" s="89"/>
      <c r="L15" s="62"/>
      <c r="M15" s="63"/>
    </row>
    <row r="16" spans="2:13" ht="13.8" hidden="1" thickBot="1">
      <c r="L16" s="34"/>
      <c r="M16" s="21"/>
    </row>
    <row r="17" spans="2:13" ht="14.4" thickBot="1">
      <c r="B17" s="111" t="s">
        <v>13</v>
      </c>
      <c r="C17" s="114" t="s">
        <v>97</v>
      </c>
      <c r="D17" s="28"/>
      <c r="E17" s="57" t="s">
        <v>122</v>
      </c>
      <c r="F17" s="15"/>
      <c r="G17" s="15">
        <v>21</v>
      </c>
      <c r="H17" s="16">
        <v>21</v>
      </c>
      <c r="I17" s="117">
        <f>H17+H18+H19+H20</f>
        <v>39</v>
      </c>
      <c r="J17" s="1" t="s">
        <v>142</v>
      </c>
      <c r="L17" s="32"/>
      <c r="M17" s="19"/>
    </row>
    <row r="18" spans="2:13" ht="14.4" thickBot="1">
      <c r="B18" s="112"/>
      <c r="C18" s="115"/>
      <c r="D18" s="28"/>
      <c r="E18" s="75" t="s">
        <v>154</v>
      </c>
      <c r="F18" s="8"/>
      <c r="G18" s="8">
        <v>18</v>
      </c>
      <c r="H18" s="13">
        <v>18</v>
      </c>
      <c r="I18" s="118"/>
      <c r="J18" s="1" t="s">
        <v>123</v>
      </c>
      <c r="K18" s="1"/>
      <c r="L18" s="33"/>
      <c r="M18" s="20"/>
    </row>
    <row r="19" spans="2:13" ht="14.4" hidden="1" thickBot="1">
      <c r="B19" s="112"/>
      <c r="C19" s="115"/>
      <c r="D19" s="28"/>
      <c r="E19" s="75"/>
      <c r="F19" s="8"/>
      <c r="G19" s="8"/>
      <c r="H19" s="13">
        <f t="shared" si="0"/>
        <v>0</v>
      </c>
      <c r="I19" s="118"/>
      <c r="L19" s="33"/>
      <c r="M19" s="20"/>
    </row>
    <row r="20" spans="2:13" ht="14.4" hidden="1" thickBot="1">
      <c r="B20" s="113"/>
      <c r="C20" s="116"/>
      <c r="D20" s="28"/>
      <c r="E20" s="76"/>
      <c r="F20" s="17"/>
      <c r="G20" s="17"/>
      <c r="H20" s="18">
        <f t="shared" si="0"/>
        <v>0</v>
      </c>
      <c r="I20" s="119"/>
      <c r="L20" s="34"/>
      <c r="M20" s="21"/>
    </row>
    <row r="21" spans="2:13" ht="14.4" hidden="1" thickBot="1">
      <c r="B21" s="111" t="s">
        <v>14</v>
      </c>
      <c r="C21" s="132" t="s">
        <v>8</v>
      </c>
      <c r="D21" s="28"/>
      <c r="E21" s="57" t="s">
        <v>9</v>
      </c>
      <c r="F21" s="15"/>
      <c r="G21" s="15"/>
      <c r="H21" s="16">
        <f t="shared" si="0"/>
        <v>0</v>
      </c>
      <c r="I21" s="117">
        <f>H21+H22+H23+H24</f>
        <v>0</v>
      </c>
      <c r="L21" s="32"/>
      <c r="M21" s="19"/>
    </row>
    <row r="22" spans="2:13" ht="14.4" hidden="1" thickBot="1">
      <c r="B22" s="112"/>
      <c r="C22" s="133"/>
      <c r="D22" s="28"/>
      <c r="E22" s="75"/>
      <c r="F22" s="8"/>
      <c r="G22" s="8"/>
      <c r="H22" s="13">
        <f t="shared" si="0"/>
        <v>0</v>
      </c>
      <c r="I22" s="118"/>
      <c r="L22" s="33"/>
      <c r="M22" s="20"/>
    </row>
    <row r="23" spans="2:13" ht="14.4" hidden="1" thickBot="1">
      <c r="B23" s="112"/>
      <c r="C23" s="133"/>
      <c r="D23" s="28"/>
      <c r="E23" s="75"/>
      <c r="F23" s="8"/>
      <c r="G23" s="8"/>
      <c r="H23" s="13">
        <f t="shared" si="0"/>
        <v>0</v>
      </c>
      <c r="I23" s="118"/>
      <c r="L23" s="33"/>
      <c r="M23" s="20"/>
    </row>
    <row r="24" spans="2:13" ht="14.4" hidden="1" thickBot="1">
      <c r="B24" s="113"/>
      <c r="C24" s="134"/>
      <c r="D24" s="28"/>
      <c r="E24" s="76"/>
      <c r="F24" s="17"/>
      <c r="G24" s="17"/>
      <c r="H24" s="18">
        <f t="shared" si="0"/>
        <v>0</v>
      </c>
      <c r="I24" s="119"/>
      <c r="L24" s="34"/>
      <c r="M24" s="21"/>
    </row>
    <row r="25" spans="2:13" ht="14.4" hidden="1" thickBot="1">
      <c r="B25" s="111" t="s">
        <v>15</v>
      </c>
      <c r="C25" s="132" t="s">
        <v>8</v>
      </c>
      <c r="D25" s="28"/>
      <c r="E25" s="57" t="s">
        <v>9</v>
      </c>
      <c r="F25" s="15"/>
      <c r="G25" s="15"/>
      <c r="H25" s="16">
        <f t="shared" si="0"/>
        <v>0</v>
      </c>
      <c r="I25" s="117">
        <f>H25+H26+H27+H28</f>
        <v>0</v>
      </c>
      <c r="L25" s="32"/>
      <c r="M25" s="19"/>
    </row>
    <row r="26" spans="2:13" ht="14.4" hidden="1" thickBot="1">
      <c r="B26" s="112"/>
      <c r="C26" s="133"/>
      <c r="D26" s="28"/>
      <c r="E26" s="75"/>
      <c r="F26" s="8"/>
      <c r="G26" s="8"/>
      <c r="H26" s="13">
        <f t="shared" si="0"/>
        <v>0</v>
      </c>
      <c r="I26" s="118"/>
      <c r="L26" s="33"/>
      <c r="M26" s="20"/>
    </row>
    <row r="27" spans="2:13" ht="14.4" hidden="1" thickBot="1">
      <c r="B27" s="112"/>
      <c r="C27" s="133"/>
      <c r="D27" s="28"/>
      <c r="E27" s="75"/>
      <c r="F27" s="8"/>
      <c r="G27" s="8"/>
      <c r="H27" s="13">
        <f t="shared" si="0"/>
        <v>0</v>
      </c>
      <c r="I27" s="118"/>
      <c r="L27" s="33"/>
      <c r="M27" s="20"/>
    </row>
    <row r="28" spans="2:13" ht="14.4" hidden="1" thickBot="1">
      <c r="B28" s="113"/>
      <c r="C28" s="134"/>
      <c r="D28" s="28"/>
      <c r="E28" s="76"/>
      <c r="F28" s="17"/>
      <c r="G28" s="17"/>
      <c r="H28" s="18">
        <f t="shared" si="0"/>
        <v>0</v>
      </c>
      <c r="I28" s="119"/>
      <c r="L28" s="34"/>
      <c r="M28" s="21"/>
    </row>
    <row r="29" spans="2:13" ht="14.4" hidden="1" thickBot="1">
      <c r="B29" s="111" t="s">
        <v>16</v>
      </c>
      <c r="C29" s="132" t="s">
        <v>8</v>
      </c>
      <c r="D29" s="28"/>
      <c r="E29" s="57" t="s">
        <v>9</v>
      </c>
      <c r="F29" s="15"/>
      <c r="G29" s="15"/>
      <c r="H29" s="16">
        <f t="shared" si="0"/>
        <v>0</v>
      </c>
      <c r="I29" s="117">
        <f>H29+H30+H31+H32</f>
        <v>0</v>
      </c>
      <c r="L29" s="32"/>
      <c r="M29" s="19"/>
    </row>
    <row r="30" spans="2:13" ht="14.4" hidden="1" thickBot="1">
      <c r="B30" s="112"/>
      <c r="C30" s="133"/>
      <c r="D30" s="28"/>
      <c r="E30" s="75"/>
      <c r="F30" s="8"/>
      <c r="G30" s="8"/>
      <c r="H30" s="13">
        <f t="shared" si="0"/>
        <v>0</v>
      </c>
      <c r="I30" s="118"/>
      <c r="L30" s="33"/>
      <c r="M30" s="20"/>
    </row>
    <row r="31" spans="2:13" ht="14.4" hidden="1" thickBot="1">
      <c r="B31" s="112"/>
      <c r="C31" s="133"/>
      <c r="D31" s="28"/>
      <c r="E31" s="75"/>
      <c r="F31" s="8"/>
      <c r="G31" s="8"/>
      <c r="H31" s="13">
        <f t="shared" si="0"/>
        <v>0</v>
      </c>
      <c r="I31" s="118"/>
      <c r="L31" s="33"/>
      <c r="M31" s="20"/>
    </row>
    <row r="32" spans="2:13" ht="14.4" hidden="1" thickBot="1">
      <c r="B32" s="113"/>
      <c r="C32" s="134"/>
      <c r="D32" s="28"/>
      <c r="E32" s="76"/>
      <c r="F32" s="17"/>
      <c r="G32" s="17"/>
      <c r="H32" s="12">
        <f t="shared" si="0"/>
        <v>0</v>
      </c>
      <c r="I32" s="119"/>
      <c r="L32" s="45"/>
      <c r="M32" s="21"/>
    </row>
    <row r="33" spans="2:15" ht="14.4" thickBot="1">
      <c r="B33" s="111" t="s">
        <v>17</v>
      </c>
      <c r="C33" s="114" t="s">
        <v>99</v>
      </c>
      <c r="D33" s="28"/>
      <c r="E33" s="58" t="s">
        <v>124</v>
      </c>
      <c r="F33" s="15"/>
      <c r="G33" s="15">
        <v>14</v>
      </c>
      <c r="H33" s="52">
        <v>14</v>
      </c>
      <c r="I33" s="117">
        <v>21</v>
      </c>
      <c r="J33" s="1" t="s">
        <v>142</v>
      </c>
      <c r="L33" s="32"/>
      <c r="M33" s="19"/>
    </row>
    <row r="34" spans="2:15" ht="14.4" hidden="1" thickBot="1">
      <c r="B34" s="112"/>
      <c r="C34" s="115"/>
      <c r="D34" s="28"/>
      <c r="E34" s="59" t="s">
        <v>18</v>
      </c>
      <c r="F34" s="8"/>
      <c r="G34" s="8"/>
      <c r="H34" s="52">
        <f t="shared" si="0"/>
        <v>0</v>
      </c>
      <c r="I34" s="118"/>
      <c r="L34" s="33"/>
      <c r="M34" s="20"/>
    </row>
    <row r="35" spans="2:15" ht="14.4" thickBot="1">
      <c r="B35" s="112"/>
      <c r="C35" s="115"/>
      <c r="D35" s="28"/>
      <c r="E35" s="77" t="s">
        <v>69</v>
      </c>
      <c r="F35" s="8"/>
      <c r="G35" s="8">
        <v>7</v>
      </c>
      <c r="H35" s="52">
        <v>7</v>
      </c>
      <c r="I35" s="119"/>
      <c r="J35" s="1" t="s">
        <v>126</v>
      </c>
      <c r="L35" s="33"/>
      <c r="M35" s="20"/>
      <c r="O35" s="1"/>
    </row>
    <row r="36" spans="2:15" ht="12.45" customHeight="1" thickBot="1">
      <c r="B36" s="113"/>
      <c r="C36" s="123"/>
      <c r="D36" s="28"/>
      <c r="E36" s="78" t="s">
        <v>125</v>
      </c>
      <c r="F36" s="8"/>
      <c r="G36" s="8"/>
      <c r="H36" s="60">
        <v>44</v>
      </c>
      <c r="I36" s="61">
        <v>44</v>
      </c>
      <c r="L36" s="34"/>
      <c r="M36" s="21"/>
    </row>
    <row r="37" spans="2:15" ht="12.45" customHeight="1" thickBot="1">
      <c r="B37" s="22"/>
      <c r="C37" s="22"/>
      <c r="D37" s="22"/>
      <c r="E37" s="22"/>
      <c r="F37" s="3"/>
      <c r="G37" s="3"/>
      <c r="H37" s="64" t="s">
        <v>19</v>
      </c>
      <c r="I37" s="66">
        <f>SUM(I5:I35)</f>
        <v>158</v>
      </c>
      <c r="L37" s="62"/>
      <c r="M37" s="63"/>
    </row>
    <row r="38" spans="2:15" ht="16.95" customHeight="1" thickBot="1">
      <c r="B38" s="22"/>
      <c r="D38" s="22"/>
      <c r="E38" s="22"/>
      <c r="F38" s="3"/>
      <c r="G38" s="3"/>
      <c r="H38" s="65" t="s">
        <v>20</v>
      </c>
      <c r="I38" s="67">
        <v>44</v>
      </c>
      <c r="L38" s="62"/>
      <c r="M38" s="63"/>
    </row>
    <row r="39" spans="2:15" ht="18" customHeight="1" thickBot="1">
      <c r="B39" s="22"/>
      <c r="C39" s="23"/>
      <c r="D39" s="9"/>
      <c r="E39" s="3"/>
      <c r="F39" s="3"/>
      <c r="G39" s="3"/>
      <c r="H39" s="69" t="s">
        <v>21</v>
      </c>
      <c r="I39" s="68">
        <f>I38+I37</f>
        <v>202</v>
      </c>
      <c r="L39" s="46"/>
      <c r="M39" s="31"/>
    </row>
    <row r="40" spans="2:15" ht="13.95" hidden="1" customHeight="1">
      <c r="L40" s="47"/>
      <c r="M40" s="47"/>
    </row>
    <row r="41" spans="2:15" ht="13.8" hidden="1" thickBot="1">
      <c r="L41" s="48" t="s">
        <v>5</v>
      </c>
      <c r="M41" s="48" t="s">
        <v>6</v>
      </c>
    </row>
    <row r="42" spans="2:15" ht="13.8" thickBot="1">
      <c r="B42" s="121"/>
      <c r="C42" s="122"/>
      <c r="D42" s="122"/>
      <c r="E42" s="122"/>
      <c r="F42" s="122"/>
      <c r="G42" s="122"/>
      <c r="H42" s="122"/>
      <c r="I42" s="122"/>
    </row>
    <row r="43" spans="2:15" ht="13.8" thickBot="1">
      <c r="B43" s="124" t="s">
        <v>150</v>
      </c>
      <c r="C43" s="125"/>
      <c r="D43" s="124" t="s">
        <v>0</v>
      </c>
      <c r="E43" s="125"/>
      <c r="F43" s="24" t="s">
        <v>1</v>
      </c>
      <c r="G43" s="25" t="s">
        <v>2</v>
      </c>
      <c r="H43" s="26" t="s">
        <v>22</v>
      </c>
      <c r="I43" s="49" t="s">
        <v>23</v>
      </c>
    </row>
    <row r="44" spans="2:15" ht="13.95" customHeight="1" thickBot="1">
      <c r="B44" s="111" t="s">
        <v>24</v>
      </c>
      <c r="C44" s="114" t="s">
        <v>110</v>
      </c>
      <c r="D44" s="28"/>
      <c r="E44" s="57" t="s">
        <v>88</v>
      </c>
      <c r="F44" s="15"/>
      <c r="G44" s="15">
        <v>21</v>
      </c>
      <c r="H44" s="16">
        <f>G44+F44</f>
        <v>21</v>
      </c>
      <c r="I44" s="117">
        <v>42</v>
      </c>
      <c r="J44" s="1" t="s">
        <v>142</v>
      </c>
      <c r="L44" s="11" t="s">
        <v>10</v>
      </c>
      <c r="M44" s="11">
        <v>0.2</v>
      </c>
    </row>
    <row r="45" spans="2:15" ht="13.95" customHeight="1" thickBot="1">
      <c r="B45" s="120"/>
      <c r="C45" s="115"/>
      <c r="D45" s="28"/>
      <c r="E45" s="75" t="s">
        <v>91</v>
      </c>
      <c r="F45" s="91"/>
      <c r="G45" s="91">
        <v>21</v>
      </c>
      <c r="H45" s="13">
        <v>21</v>
      </c>
      <c r="I45" s="118"/>
      <c r="J45" s="1" t="s">
        <v>142</v>
      </c>
      <c r="L45" s="11"/>
      <c r="M45" s="11"/>
    </row>
    <row r="46" spans="2:15" ht="14.4" thickBot="1">
      <c r="B46" s="111" t="s">
        <v>25</v>
      </c>
      <c r="C46" s="114" t="s">
        <v>101</v>
      </c>
      <c r="D46" s="28"/>
      <c r="E46" s="57" t="s">
        <v>77</v>
      </c>
      <c r="F46" s="15"/>
      <c r="G46" s="15">
        <v>28</v>
      </c>
      <c r="H46" s="16">
        <f>G46+F46</f>
        <v>28</v>
      </c>
      <c r="I46" s="117">
        <v>56</v>
      </c>
      <c r="J46" s="1" t="s">
        <v>142</v>
      </c>
      <c r="L46" s="11"/>
      <c r="M46" s="11"/>
    </row>
    <row r="47" spans="2:15" ht="13.8" customHeight="1" thickBot="1">
      <c r="B47" s="120"/>
      <c r="C47" s="115"/>
      <c r="D47" s="28"/>
      <c r="E47" s="92" t="s">
        <v>78</v>
      </c>
      <c r="F47" s="91"/>
      <c r="G47" s="91"/>
      <c r="H47" s="13"/>
      <c r="I47" s="118"/>
      <c r="L47" s="11"/>
      <c r="M47" s="11"/>
    </row>
    <row r="48" spans="2:15" ht="14.4" thickBot="1">
      <c r="B48" s="120"/>
      <c r="C48" s="115"/>
      <c r="D48" s="28"/>
      <c r="E48" s="92" t="s">
        <v>79</v>
      </c>
      <c r="F48" s="91"/>
      <c r="G48" s="91"/>
      <c r="H48" s="13"/>
      <c r="I48" s="118"/>
      <c r="L48" s="11"/>
      <c r="M48" s="11"/>
    </row>
    <row r="49" spans="2:13" ht="14.4" thickBot="1">
      <c r="B49" s="112"/>
      <c r="C49" s="115"/>
      <c r="D49" s="28"/>
      <c r="E49" s="92" t="s">
        <v>80</v>
      </c>
      <c r="F49" s="8"/>
      <c r="G49" s="8"/>
      <c r="H49" s="13"/>
      <c r="I49" s="118"/>
      <c r="L49" s="11"/>
      <c r="M49" s="11"/>
    </row>
    <row r="50" spans="2:13" ht="14.4" hidden="1" customHeight="1" thickBot="1">
      <c r="B50" s="113"/>
      <c r="C50" s="115"/>
      <c r="D50" s="28"/>
      <c r="E50" s="81"/>
      <c r="F50" s="17"/>
      <c r="G50" s="17"/>
      <c r="H50" s="18"/>
      <c r="I50" s="119"/>
      <c r="L50" s="11"/>
      <c r="M50" s="11"/>
    </row>
    <row r="51" spans="2:13" ht="14.4" thickBot="1">
      <c r="B51" s="88"/>
      <c r="C51" s="115"/>
      <c r="D51" s="28"/>
      <c r="E51" s="80" t="s">
        <v>116</v>
      </c>
      <c r="F51" s="93"/>
      <c r="G51" s="93">
        <v>28</v>
      </c>
      <c r="H51" s="12">
        <v>28</v>
      </c>
      <c r="I51" s="89"/>
      <c r="J51" s="1" t="s">
        <v>143</v>
      </c>
      <c r="L51" s="11"/>
      <c r="M51" s="11"/>
    </row>
    <row r="52" spans="2:13" ht="14.4" thickBot="1">
      <c r="B52" s="88"/>
      <c r="C52" s="115"/>
      <c r="D52" s="28"/>
      <c r="E52" s="94" t="s">
        <v>128</v>
      </c>
      <c r="F52" s="93"/>
      <c r="G52" s="93"/>
      <c r="H52" s="12"/>
      <c r="I52" s="89"/>
      <c r="L52" s="11"/>
      <c r="M52" s="11"/>
    </row>
    <row r="53" spans="2:13" ht="14.4" thickBot="1">
      <c r="B53" s="88"/>
      <c r="C53" s="116"/>
      <c r="D53" s="28"/>
      <c r="E53" s="96" t="s">
        <v>129</v>
      </c>
      <c r="F53" s="93"/>
      <c r="G53" s="93"/>
      <c r="H53" s="12"/>
      <c r="I53" s="89"/>
      <c r="L53" s="11"/>
      <c r="M53" s="11"/>
    </row>
    <row r="54" spans="2:13" ht="14.4" thickBot="1">
      <c r="B54" s="111" t="s">
        <v>26</v>
      </c>
      <c r="C54" s="114" t="s">
        <v>98</v>
      </c>
      <c r="D54" s="28"/>
      <c r="E54" s="57" t="s">
        <v>127</v>
      </c>
      <c r="F54" s="15"/>
      <c r="G54" s="15">
        <v>21</v>
      </c>
      <c r="H54" s="16">
        <f t="shared" ref="H54" si="1">G54+F54</f>
        <v>21</v>
      </c>
      <c r="I54" s="117">
        <f t="shared" ref="I54:I66" si="2">H54+H55+H56+H57</f>
        <v>39</v>
      </c>
      <c r="J54" s="1" t="s">
        <v>142</v>
      </c>
      <c r="L54" s="11"/>
      <c r="M54" s="11"/>
    </row>
    <row r="55" spans="2:13" ht="14.4" thickBot="1">
      <c r="B55" s="112"/>
      <c r="C55" s="115"/>
      <c r="D55" s="28"/>
      <c r="E55" s="82" t="s">
        <v>153</v>
      </c>
      <c r="F55" s="8"/>
      <c r="G55" s="8">
        <v>18</v>
      </c>
      <c r="H55" s="13">
        <v>18</v>
      </c>
      <c r="I55" s="118"/>
      <c r="J55" s="1" t="s">
        <v>144</v>
      </c>
      <c r="L55" s="11"/>
      <c r="M55" s="11"/>
    </row>
    <row r="56" spans="2:13" ht="14.4" hidden="1" thickBot="1">
      <c r="B56" s="112"/>
      <c r="C56" s="115"/>
      <c r="D56" s="28"/>
      <c r="E56" s="80"/>
      <c r="F56" s="8"/>
      <c r="G56" s="8"/>
      <c r="H56" s="13"/>
      <c r="I56" s="118"/>
      <c r="L56" s="11"/>
      <c r="M56" s="11"/>
    </row>
    <row r="57" spans="2:13" ht="14.4" hidden="1" thickBot="1">
      <c r="B57" s="113"/>
      <c r="C57" s="116"/>
      <c r="D57" s="28"/>
      <c r="E57" s="81"/>
      <c r="F57" s="17"/>
      <c r="G57" s="17"/>
      <c r="H57" s="18"/>
      <c r="I57" s="119"/>
      <c r="L57" s="11"/>
      <c r="M57" s="11"/>
    </row>
    <row r="58" spans="2:13" ht="14.4" hidden="1" thickBot="1">
      <c r="B58" s="111" t="s">
        <v>27</v>
      </c>
      <c r="C58" s="132" t="s">
        <v>8</v>
      </c>
      <c r="D58" s="28"/>
      <c r="E58" s="14" t="s">
        <v>9</v>
      </c>
      <c r="F58" s="15"/>
      <c r="G58" s="15"/>
      <c r="H58" s="16"/>
      <c r="I58" s="117">
        <f t="shared" si="2"/>
        <v>0</v>
      </c>
      <c r="L58" s="11"/>
      <c r="M58" s="11"/>
    </row>
    <row r="59" spans="2:13" ht="14.4" hidden="1" thickBot="1">
      <c r="B59" s="112"/>
      <c r="C59" s="133"/>
      <c r="D59" s="28"/>
      <c r="E59" s="80"/>
      <c r="F59" s="8"/>
      <c r="G59" s="8"/>
      <c r="H59" s="13"/>
      <c r="I59" s="118"/>
      <c r="L59" s="11"/>
      <c r="M59" s="11"/>
    </row>
    <row r="60" spans="2:13" ht="14.4" hidden="1" thickBot="1">
      <c r="B60" s="112"/>
      <c r="C60" s="133"/>
      <c r="D60" s="28"/>
      <c r="E60" s="80"/>
      <c r="F60" s="8"/>
      <c r="G60" s="8"/>
      <c r="H60" s="13"/>
      <c r="I60" s="118"/>
      <c r="L60" s="11"/>
      <c r="M60" s="11"/>
    </row>
    <row r="61" spans="2:13" ht="14.4" hidden="1" thickBot="1">
      <c r="B61" s="113"/>
      <c r="C61" s="134"/>
      <c r="D61" s="28"/>
      <c r="E61" s="81"/>
      <c r="F61" s="17"/>
      <c r="G61" s="17"/>
      <c r="H61" s="18"/>
      <c r="I61" s="119"/>
      <c r="L61" s="11"/>
      <c r="M61" s="11"/>
    </row>
    <row r="62" spans="2:13" ht="14.4" hidden="1" thickBot="1">
      <c r="B62" s="111" t="s">
        <v>28</v>
      </c>
      <c r="C62" s="132" t="s">
        <v>8</v>
      </c>
      <c r="D62" s="28"/>
      <c r="E62" s="14" t="s">
        <v>9</v>
      </c>
      <c r="F62" s="15"/>
      <c r="G62" s="15"/>
      <c r="H62" s="16"/>
      <c r="I62" s="117">
        <f t="shared" si="2"/>
        <v>0</v>
      </c>
      <c r="L62" s="11"/>
      <c r="M62" s="11"/>
    </row>
    <row r="63" spans="2:13" ht="14.4" hidden="1" thickBot="1">
      <c r="B63" s="112"/>
      <c r="C63" s="133"/>
      <c r="D63" s="28"/>
      <c r="E63" s="80"/>
      <c r="F63" s="8"/>
      <c r="G63" s="8"/>
      <c r="H63" s="13"/>
      <c r="I63" s="118"/>
      <c r="L63" s="11"/>
      <c r="M63" s="11"/>
    </row>
    <row r="64" spans="2:13" ht="14.4" hidden="1" thickBot="1">
      <c r="B64" s="112"/>
      <c r="C64" s="133"/>
      <c r="D64" s="28"/>
      <c r="E64" s="80"/>
      <c r="F64" s="8"/>
      <c r="G64" s="8"/>
      <c r="H64" s="13"/>
      <c r="I64" s="118"/>
      <c r="L64" s="11"/>
      <c r="M64" s="11"/>
    </row>
    <row r="65" spans="2:13" ht="14.4" hidden="1" thickBot="1">
      <c r="B65" s="113"/>
      <c r="C65" s="134"/>
      <c r="D65" s="28"/>
      <c r="E65" s="81"/>
      <c r="F65" s="17"/>
      <c r="G65" s="17"/>
      <c r="H65" s="18"/>
      <c r="I65" s="119"/>
      <c r="L65" s="11"/>
      <c r="M65" s="11"/>
    </row>
    <row r="66" spans="2:13" ht="14.4" hidden="1" thickBot="1">
      <c r="B66" s="111" t="s">
        <v>29</v>
      </c>
      <c r="C66" s="132" t="s">
        <v>8</v>
      </c>
      <c r="D66" s="28"/>
      <c r="E66" s="14" t="s">
        <v>9</v>
      </c>
      <c r="F66" s="15"/>
      <c r="G66" s="15"/>
      <c r="H66" s="16"/>
      <c r="I66" s="117">
        <f t="shared" si="2"/>
        <v>0</v>
      </c>
      <c r="L66" s="11"/>
      <c r="M66" s="11"/>
    </row>
    <row r="67" spans="2:13" ht="14.4" hidden="1" thickBot="1">
      <c r="B67" s="112"/>
      <c r="C67" s="133"/>
      <c r="D67" s="28"/>
      <c r="E67" s="80"/>
      <c r="F67" s="8"/>
      <c r="G67" s="8"/>
      <c r="H67" s="13"/>
      <c r="I67" s="118"/>
      <c r="L67" s="11"/>
      <c r="M67" s="11"/>
    </row>
    <row r="68" spans="2:13" ht="14.4" hidden="1" thickBot="1">
      <c r="B68" s="112"/>
      <c r="C68" s="133"/>
      <c r="D68" s="28"/>
      <c r="E68" s="80"/>
      <c r="F68" s="8"/>
      <c r="G68" s="8"/>
      <c r="H68" s="13"/>
      <c r="I68" s="118"/>
      <c r="L68" s="11"/>
      <c r="M68" s="11"/>
    </row>
    <row r="69" spans="2:13" ht="14.4" hidden="1" thickBot="1">
      <c r="B69" s="113"/>
      <c r="C69" s="134"/>
      <c r="D69" s="28"/>
      <c r="E69" s="81"/>
      <c r="F69" s="17"/>
      <c r="G69" s="17"/>
      <c r="H69" s="18"/>
      <c r="I69" s="118"/>
      <c r="L69" s="11"/>
      <c r="M69" s="11"/>
    </row>
    <row r="70" spans="2:13" ht="14.4" thickBot="1">
      <c r="B70" s="111" t="s">
        <v>30</v>
      </c>
      <c r="C70" s="114" t="s">
        <v>100</v>
      </c>
      <c r="D70" s="28"/>
      <c r="E70" s="58" t="s">
        <v>130</v>
      </c>
      <c r="F70" s="15"/>
      <c r="G70" s="15">
        <v>14</v>
      </c>
      <c r="H70" s="16">
        <v>14</v>
      </c>
      <c r="I70" s="137">
        <v>21</v>
      </c>
      <c r="J70" s="1" t="s">
        <v>142</v>
      </c>
      <c r="L70" s="11"/>
      <c r="M70" s="11"/>
    </row>
    <row r="71" spans="2:13" ht="14.4" hidden="1" thickBot="1">
      <c r="B71" s="112"/>
      <c r="C71" s="115"/>
      <c r="D71" s="28"/>
      <c r="E71" s="7" t="s">
        <v>18</v>
      </c>
      <c r="F71" s="8"/>
      <c r="G71" s="8"/>
      <c r="H71" s="13"/>
      <c r="I71" s="138"/>
      <c r="L71" s="11"/>
      <c r="M71" s="11"/>
    </row>
    <row r="72" spans="2:13" ht="13.8" thickBot="1">
      <c r="B72" s="112"/>
      <c r="C72" s="115"/>
      <c r="D72" s="28"/>
      <c r="E72" s="83" t="s">
        <v>72</v>
      </c>
      <c r="F72" s="8"/>
      <c r="G72" s="8">
        <v>7</v>
      </c>
      <c r="H72" s="13">
        <v>7</v>
      </c>
      <c r="I72" s="139"/>
      <c r="J72" s="135" t="s">
        <v>144</v>
      </c>
      <c r="K72" s="136"/>
      <c r="L72" s="11"/>
      <c r="M72" s="11"/>
    </row>
    <row r="73" spans="2:13" ht="14.4" thickBot="1">
      <c r="B73" s="113"/>
      <c r="C73" s="116"/>
      <c r="D73" s="28"/>
      <c r="E73" s="78" t="s">
        <v>131</v>
      </c>
      <c r="F73" s="17"/>
      <c r="G73" s="17"/>
      <c r="H73" s="27">
        <v>49</v>
      </c>
      <c r="I73" s="61">
        <v>49</v>
      </c>
      <c r="J73" s="135" t="s">
        <v>132</v>
      </c>
      <c r="K73" s="136"/>
      <c r="L73" s="11"/>
      <c r="M73" s="11"/>
    </row>
    <row r="74" spans="2:13">
      <c r="B74" s="22"/>
      <c r="C74" s="23"/>
      <c r="D74" s="23"/>
      <c r="E74" s="23"/>
      <c r="F74" s="3"/>
      <c r="G74" s="3"/>
      <c r="H74" s="64" t="s">
        <v>19</v>
      </c>
      <c r="I74" s="64">
        <f>SUM(I44:I72)</f>
        <v>158</v>
      </c>
      <c r="J74" s="56"/>
      <c r="K74" s="4"/>
      <c r="L74" s="11"/>
      <c r="M74" s="11"/>
    </row>
    <row r="75" spans="2:13" ht="13.8" thickBot="1">
      <c r="B75" s="22"/>
      <c r="C75" s="23"/>
      <c r="D75" s="23"/>
      <c r="E75" s="23"/>
      <c r="F75" s="3"/>
      <c r="G75" s="3"/>
      <c r="H75" s="65" t="s">
        <v>20</v>
      </c>
      <c r="I75" s="71">
        <v>49</v>
      </c>
      <c r="J75" s="56"/>
      <c r="K75" s="4"/>
      <c r="L75" s="11"/>
      <c r="M75" s="11"/>
    </row>
    <row r="76" spans="2:13" ht="19.2" customHeight="1" thickBot="1">
      <c r="H76" s="70" t="s">
        <v>31</v>
      </c>
      <c r="I76" s="35">
        <f>I74+I75</f>
        <v>207</v>
      </c>
    </row>
    <row r="77" spans="2:13" ht="22.95" customHeight="1" thickBot="1">
      <c r="H77"/>
      <c r="I77"/>
    </row>
    <row r="78" spans="2:13" ht="22.95" customHeight="1">
      <c r="G78" s="128" t="s">
        <v>32</v>
      </c>
      <c r="H78" s="129"/>
      <c r="I78" s="73">
        <f>I74+I37</f>
        <v>316</v>
      </c>
    </row>
    <row r="79" spans="2:13" ht="22.95" customHeight="1" thickBot="1">
      <c r="G79" s="130" t="s">
        <v>33</v>
      </c>
      <c r="H79" s="131"/>
      <c r="I79" s="74">
        <f>I75+I38</f>
        <v>93</v>
      </c>
    </row>
    <row r="80" spans="2:13" ht="30" customHeight="1" thickBot="1">
      <c r="F80" s="1"/>
      <c r="G80" s="126" t="s">
        <v>34</v>
      </c>
      <c r="H80" s="127"/>
      <c r="I80" s="72">
        <f>I76+I39</f>
        <v>409</v>
      </c>
      <c r="L80" s="1"/>
      <c r="M80" s="1"/>
    </row>
  </sheetData>
  <mergeCells count="54">
    <mergeCell ref="I21:I24"/>
    <mergeCell ref="B5:B6"/>
    <mergeCell ref="C5:C6"/>
    <mergeCell ref="I5:I6"/>
    <mergeCell ref="I17:I20"/>
    <mergeCell ref="B7:B13"/>
    <mergeCell ref="I7:I13"/>
    <mergeCell ref="C7:C15"/>
    <mergeCell ref="J73:K73"/>
    <mergeCell ref="B25:B28"/>
    <mergeCell ref="C25:C28"/>
    <mergeCell ref="I25:I28"/>
    <mergeCell ref="C44:C45"/>
    <mergeCell ref="I44:I45"/>
    <mergeCell ref="I62:I65"/>
    <mergeCell ref="C62:C65"/>
    <mergeCell ref="J72:K72"/>
    <mergeCell ref="B42:I42"/>
    <mergeCell ref="B43:C43"/>
    <mergeCell ref="D43:E43"/>
    <mergeCell ref="I70:I72"/>
    <mergeCell ref="I66:I69"/>
    <mergeCell ref="I58:I61"/>
    <mergeCell ref="I29:I32"/>
    <mergeCell ref="G80:H80"/>
    <mergeCell ref="G78:H78"/>
    <mergeCell ref="B62:B65"/>
    <mergeCell ref="G79:H79"/>
    <mergeCell ref="B29:B32"/>
    <mergeCell ref="C29:C32"/>
    <mergeCell ref="B70:B73"/>
    <mergeCell ref="C70:C73"/>
    <mergeCell ref="B66:B69"/>
    <mergeCell ref="C66:C69"/>
    <mergeCell ref="B58:B61"/>
    <mergeCell ref="C58:C61"/>
    <mergeCell ref="B33:B36"/>
    <mergeCell ref="C46:C53"/>
    <mergeCell ref="B2:I2"/>
    <mergeCell ref="B54:B57"/>
    <mergeCell ref="C54:C57"/>
    <mergeCell ref="I54:I57"/>
    <mergeCell ref="B46:B50"/>
    <mergeCell ref="I46:I50"/>
    <mergeCell ref="B3:I3"/>
    <mergeCell ref="B44:B45"/>
    <mergeCell ref="C33:C36"/>
    <mergeCell ref="I33:I35"/>
    <mergeCell ref="B17:B20"/>
    <mergeCell ref="C17:C20"/>
    <mergeCell ref="B4:C4"/>
    <mergeCell ref="D4:E4"/>
    <mergeCell ref="B21:B24"/>
    <mergeCell ref="C21:C24"/>
  </mergeCells>
  <pageMargins left="0.7" right="0.7" top="0.75" bottom="0.75" header="0.3" footer="0.3"/>
  <pageSetup paperSize="9" scale="68" orientation="portrait" copies="12"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pageSetUpPr fitToPage="1"/>
  </sheetPr>
  <dimension ref="A1:M78"/>
  <sheetViews>
    <sheetView tabSelected="1" topLeftCell="C4" zoomScale="86" zoomScaleNormal="86" workbookViewId="0">
      <selection activeCell="S45" sqref="S45"/>
    </sheetView>
  </sheetViews>
  <sheetFormatPr baseColWidth="10" defaultRowHeight="13.2"/>
  <cols>
    <col min="1" max="2" width="0" hidden="1" customWidth="1"/>
    <col min="3" max="3" width="18.77734375" customWidth="1"/>
    <col min="4" max="4" width="10.6640625" hidden="1" customWidth="1"/>
    <col min="5" max="5" width="44.44140625" customWidth="1"/>
    <col min="6" max="6" width="5.109375" customWidth="1"/>
    <col min="7" max="7" width="4.44140625" customWidth="1"/>
    <col min="10" max="11" width="11.44140625" hidden="1" customWidth="1"/>
    <col min="12" max="13" width="0" hidden="1" customWidth="1"/>
  </cols>
  <sheetData>
    <row r="1" spans="2:12" ht="18.45" customHeight="1" thickBot="1">
      <c r="H1" s="4"/>
      <c r="I1" s="4"/>
    </row>
    <row r="2" spans="2:12" ht="184.8" customHeight="1" thickBot="1">
      <c r="B2" s="109" t="s">
        <v>151</v>
      </c>
      <c r="C2" s="110"/>
      <c r="D2" s="110"/>
      <c r="E2" s="110"/>
      <c r="F2" s="110"/>
      <c r="G2" s="110"/>
      <c r="H2" s="110"/>
      <c r="I2" s="110"/>
    </row>
    <row r="3" spans="2:12" ht="13.8" thickBot="1">
      <c r="B3" s="121"/>
      <c r="C3" s="122"/>
      <c r="D3" s="122"/>
      <c r="E3" s="122"/>
      <c r="F3" s="122"/>
      <c r="G3" s="122"/>
      <c r="H3" s="122"/>
      <c r="I3" s="122"/>
    </row>
    <row r="4" spans="2:12" ht="21.6" thickBot="1">
      <c r="B4" s="140" t="s">
        <v>150</v>
      </c>
      <c r="C4" s="141"/>
      <c r="D4" s="140" t="s">
        <v>0</v>
      </c>
      <c r="E4" s="141"/>
      <c r="F4" s="24" t="s">
        <v>1</v>
      </c>
      <c r="G4" s="25" t="s">
        <v>2</v>
      </c>
      <c r="H4" s="50" t="s">
        <v>3</v>
      </c>
      <c r="I4" s="53" t="s">
        <v>4</v>
      </c>
    </row>
    <row r="5" spans="2:12" ht="13.8" thickBot="1">
      <c r="E5" s="6"/>
      <c r="F5" s="2"/>
      <c r="G5" s="2"/>
      <c r="H5" s="51"/>
      <c r="I5" s="54"/>
    </row>
    <row r="6" spans="2:12" ht="14.4" thickBot="1">
      <c r="B6" s="111" t="s">
        <v>7</v>
      </c>
      <c r="C6" s="114" t="s">
        <v>102</v>
      </c>
      <c r="D6" s="28"/>
      <c r="E6" s="57" t="s">
        <v>152</v>
      </c>
      <c r="F6" s="15"/>
      <c r="G6" s="15">
        <v>21</v>
      </c>
      <c r="H6" s="16">
        <f t="shared" ref="H6:H22" si="0">G6+F6</f>
        <v>21</v>
      </c>
      <c r="I6" s="117">
        <v>42</v>
      </c>
      <c r="J6" s="1" t="s">
        <v>142</v>
      </c>
      <c r="L6">
        <f>6*3.5</f>
        <v>21</v>
      </c>
    </row>
    <row r="7" spans="2:12" ht="14.4" thickBot="1">
      <c r="B7" s="120"/>
      <c r="C7" s="115"/>
      <c r="D7" s="28"/>
      <c r="E7" s="75" t="s">
        <v>92</v>
      </c>
      <c r="F7" s="91"/>
      <c r="G7" s="91">
        <v>21</v>
      </c>
      <c r="H7" s="13">
        <v>21</v>
      </c>
      <c r="I7" s="118"/>
      <c r="J7" s="1" t="s">
        <v>142</v>
      </c>
      <c r="L7">
        <f>3.5*6</f>
        <v>21</v>
      </c>
    </row>
    <row r="8" spans="2:12" ht="14.4" thickBot="1">
      <c r="B8" s="111" t="s">
        <v>12</v>
      </c>
      <c r="C8" s="114" t="s">
        <v>104</v>
      </c>
      <c r="D8" s="28"/>
      <c r="E8" s="57" t="s">
        <v>81</v>
      </c>
      <c r="F8" s="15"/>
      <c r="G8" s="15">
        <v>28</v>
      </c>
      <c r="H8" s="16">
        <v>28</v>
      </c>
      <c r="I8" s="117">
        <v>56</v>
      </c>
      <c r="L8">
        <f>3.5*8</f>
        <v>28</v>
      </c>
    </row>
    <row r="9" spans="2:12" ht="14.4" thickBot="1">
      <c r="B9" s="120"/>
      <c r="C9" s="115"/>
      <c r="D9" s="28"/>
      <c r="E9" s="92" t="s">
        <v>82</v>
      </c>
      <c r="F9" s="91"/>
      <c r="G9" s="91"/>
      <c r="H9" s="13"/>
      <c r="I9" s="118"/>
      <c r="J9" s="1" t="s">
        <v>145</v>
      </c>
      <c r="K9" s="1" t="s">
        <v>142</v>
      </c>
    </row>
    <row r="10" spans="2:12" ht="14.4" thickBot="1">
      <c r="B10" s="120"/>
      <c r="C10" s="115"/>
      <c r="D10" s="28"/>
      <c r="E10" s="92" t="s">
        <v>83</v>
      </c>
      <c r="F10" s="91"/>
      <c r="G10" s="91"/>
      <c r="H10" s="13"/>
      <c r="I10" s="118"/>
      <c r="J10" s="1" t="s">
        <v>146</v>
      </c>
      <c r="K10" s="1" t="s">
        <v>136</v>
      </c>
    </row>
    <row r="11" spans="2:12" ht="14.4" thickBot="1">
      <c r="B11" s="120"/>
      <c r="C11" s="115"/>
      <c r="D11" s="28"/>
      <c r="E11" s="92" t="s">
        <v>84</v>
      </c>
      <c r="F11" s="91"/>
      <c r="G11" s="91"/>
      <c r="H11" s="13"/>
      <c r="I11" s="118"/>
      <c r="J11" s="1"/>
    </row>
    <row r="12" spans="2:12" ht="28.2" thickBot="1">
      <c r="B12" s="120"/>
      <c r="C12" s="115"/>
      <c r="D12" s="28"/>
      <c r="E12" s="75" t="s">
        <v>117</v>
      </c>
      <c r="F12" s="91"/>
      <c r="G12" s="91">
        <v>28</v>
      </c>
      <c r="H12" s="13">
        <v>28</v>
      </c>
      <c r="I12" s="118"/>
      <c r="J12" s="1" t="s">
        <v>143</v>
      </c>
      <c r="L12">
        <f>8*3.5</f>
        <v>28</v>
      </c>
    </row>
    <row r="13" spans="2:12" ht="13.8" thickBot="1">
      <c r="B13" s="120"/>
      <c r="C13" s="115"/>
      <c r="D13" s="28"/>
      <c r="E13" s="95" t="s">
        <v>119</v>
      </c>
      <c r="F13" s="91"/>
      <c r="G13" s="91"/>
      <c r="H13" s="13"/>
      <c r="I13" s="118"/>
    </row>
    <row r="14" spans="2:12" ht="13.8" thickBot="1">
      <c r="B14" s="112"/>
      <c r="C14" s="115"/>
      <c r="D14" s="28"/>
      <c r="E14" s="95" t="s">
        <v>118</v>
      </c>
      <c r="F14" s="8"/>
      <c r="G14" s="8"/>
      <c r="H14" s="13"/>
      <c r="I14" s="118"/>
    </row>
    <row r="15" spans="2:12" ht="14.4" hidden="1" thickBot="1">
      <c r="B15" s="113"/>
      <c r="C15" s="116"/>
      <c r="D15" s="28"/>
      <c r="E15" s="76"/>
      <c r="F15" s="17"/>
      <c r="G15" s="17"/>
      <c r="H15" s="18"/>
      <c r="I15" s="119"/>
    </row>
    <row r="16" spans="2:12" ht="14.4" thickBot="1">
      <c r="B16" s="111" t="s">
        <v>13</v>
      </c>
      <c r="C16" s="114" t="s">
        <v>106</v>
      </c>
      <c r="D16" s="28"/>
      <c r="E16" s="57" t="s">
        <v>133</v>
      </c>
      <c r="F16" s="15"/>
      <c r="G16" s="15">
        <v>21</v>
      </c>
      <c r="H16" s="16">
        <f t="shared" si="0"/>
        <v>21</v>
      </c>
      <c r="I16" s="117">
        <f>H16+H17+H18+H19</f>
        <v>39</v>
      </c>
      <c r="J16" s="1" t="s">
        <v>142</v>
      </c>
      <c r="L16">
        <f>6*3.5</f>
        <v>21</v>
      </c>
    </row>
    <row r="17" spans="2:13" ht="14.4" thickBot="1">
      <c r="B17" s="112"/>
      <c r="C17" s="115"/>
      <c r="D17" s="28"/>
      <c r="E17" s="75" t="s">
        <v>155</v>
      </c>
      <c r="F17" s="8"/>
      <c r="G17" s="8">
        <v>18</v>
      </c>
      <c r="H17" s="13">
        <v>18</v>
      </c>
      <c r="I17" s="118"/>
      <c r="J17" s="1" t="s">
        <v>135</v>
      </c>
      <c r="K17" t="s">
        <v>136</v>
      </c>
      <c r="L17" s="102">
        <f>6*3.5</f>
        <v>21</v>
      </c>
      <c r="M17">
        <f>L17-H17</f>
        <v>3</v>
      </c>
    </row>
    <row r="18" spans="2:13" ht="14.4" hidden="1" thickBot="1">
      <c r="B18" s="112"/>
      <c r="C18" s="115"/>
      <c r="D18" s="28"/>
      <c r="E18" s="75"/>
      <c r="F18" s="8"/>
      <c r="G18" s="8"/>
      <c r="H18" s="13"/>
      <c r="I18" s="118"/>
    </row>
    <row r="19" spans="2:13" ht="14.4" hidden="1" thickBot="1">
      <c r="B19" s="113"/>
      <c r="C19" s="116"/>
      <c r="D19" s="28"/>
      <c r="E19" s="76"/>
      <c r="F19" s="17"/>
      <c r="G19" s="17"/>
      <c r="H19" s="18"/>
      <c r="I19" s="119"/>
    </row>
    <row r="20" spans="2:13" ht="14.4" thickBot="1">
      <c r="B20" s="111" t="s">
        <v>17</v>
      </c>
      <c r="C20" s="114" t="s">
        <v>108</v>
      </c>
      <c r="D20" s="28"/>
      <c r="E20" s="58" t="s">
        <v>94</v>
      </c>
      <c r="F20" s="15"/>
      <c r="G20" s="15">
        <v>14</v>
      </c>
      <c r="H20" s="52">
        <f t="shared" si="0"/>
        <v>14</v>
      </c>
      <c r="I20" s="117">
        <f>H20+H22</f>
        <v>21</v>
      </c>
      <c r="J20" s="1" t="s">
        <v>142</v>
      </c>
      <c r="L20">
        <f>4*3.5</f>
        <v>14</v>
      </c>
    </row>
    <row r="21" spans="2:13" ht="14.4" thickBot="1">
      <c r="B21" s="112"/>
      <c r="C21" s="115"/>
      <c r="D21" s="28"/>
      <c r="E21" s="59" t="s">
        <v>112</v>
      </c>
      <c r="F21" s="8"/>
      <c r="G21" s="8"/>
      <c r="H21" s="52"/>
      <c r="I21" s="118"/>
      <c r="J21" s="1" t="s">
        <v>142</v>
      </c>
      <c r="L21" s="102">
        <f>4*3.5</f>
        <v>14</v>
      </c>
      <c r="M21">
        <v>14</v>
      </c>
    </row>
    <row r="22" spans="2:13" ht="14.4" thickBot="1">
      <c r="B22" s="112"/>
      <c r="C22" s="115"/>
      <c r="D22" s="28"/>
      <c r="E22" s="77" t="s">
        <v>70</v>
      </c>
      <c r="F22" s="8"/>
      <c r="G22" s="8">
        <v>7</v>
      </c>
      <c r="H22" s="52">
        <f t="shared" si="0"/>
        <v>7</v>
      </c>
      <c r="I22" s="119"/>
      <c r="J22" s="1" t="s">
        <v>138</v>
      </c>
      <c r="L22" s="1">
        <f>4*1.75</f>
        <v>7</v>
      </c>
    </row>
    <row r="23" spans="2:13" ht="14.4" thickBot="1">
      <c r="B23" s="113"/>
      <c r="C23" s="123"/>
      <c r="D23" s="28"/>
      <c r="E23" s="78" t="s">
        <v>134</v>
      </c>
      <c r="F23" s="8"/>
      <c r="G23" s="8"/>
      <c r="H23" s="60">
        <v>77</v>
      </c>
      <c r="I23" s="61">
        <v>77</v>
      </c>
      <c r="L23" s="102">
        <f>18*3.5</f>
        <v>63</v>
      </c>
      <c r="M23">
        <f>L23-I23</f>
        <v>-14</v>
      </c>
    </row>
    <row r="24" spans="2:13" ht="13.8" thickBot="1">
      <c r="B24" s="22"/>
      <c r="C24" s="22"/>
      <c r="D24" s="22"/>
      <c r="E24" s="22"/>
      <c r="F24" s="3"/>
      <c r="G24" s="3"/>
      <c r="H24" s="64" t="s">
        <v>19</v>
      </c>
      <c r="I24" s="66">
        <f>SUM(I6:I22)</f>
        <v>158</v>
      </c>
      <c r="M24" s="103">
        <f>M23+M21+M17</f>
        <v>3</v>
      </c>
    </row>
    <row r="25" spans="2:13" ht="13.8" thickBot="1">
      <c r="B25" s="22"/>
      <c r="C25" s="22"/>
      <c r="D25" s="22"/>
      <c r="E25" s="22"/>
      <c r="F25" s="3"/>
      <c r="G25" s="3"/>
      <c r="H25" s="65" t="s">
        <v>20</v>
      </c>
      <c r="I25" s="67">
        <v>77</v>
      </c>
    </row>
    <row r="26" spans="2:13" ht="13.8" thickBot="1">
      <c r="B26" s="22"/>
      <c r="C26" s="23"/>
      <c r="D26" s="9"/>
      <c r="E26" s="3"/>
      <c r="F26" s="3"/>
      <c r="G26" s="3"/>
      <c r="H26" s="69" t="s">
        <v>147</v>
      </c>
      <c r="I26" s="68">
        <f>I25+I24</f>
        <v>235</v>
      </c>
    </row>
    <row r="27" spans="2:13" ht="13.8" thickBot="1">
      <c r="B27" s="121"/>
      <c r="C27" s="122"/>
      <c r="D27" s="122"/>
      <c r="E27" s="122"/>
      <c r="F27" s="122"/>
      <c r="G27" s="122"/>
      <c r="H27" s="122"/>
      <c r="I27" s="122"/>
    </row>
    <row r="28" spans="2:13" ht="13.8" thickBot="1">
      <c r="B28" s="140" t="s">
        <v>150</v>
      </c>
      <c r="C28" s="141"/>
      <c r="D28" s="140" t="s">
        <v>0</v>
      </c>
      <c r="E28" s="141"/>
      <c r="F28" s="24" t="s">
        <v>1</v>
      </c>
      <c r="G28" s="25" t="s">
        <v>2</v>
      </c>
      <c r="H28" s="26" t="s">
        <v>22</v>
      </c>
      <c r="I28" s="49" t="s">
        <v>23</v>
      </c>
    </row>
    <row r="29" spans="2:13" ht="13.8" thickBot="1">
      <c r="B29" s="39"/>
      <c r="C29" s="40"/>
      <c r="D29" s="40"/>
      <c r="E29" s="40"/>
      <c r="F29" s="41"/>
      <c r="G29" s="42"/>
      <c r="H29" s="37"/>
      <c r="I29" s="43"/>
    </row>
    <row r="30" spans="2:13" ht="14.4" thickBot="1">
      <c r="B30" s="111" t="s">
        <v>24</v>
      </c>
      <c r="C30" s="114" t="s">
        <v>103</v>
      </c>
      <c r="D30" s="28"/>
      <c r="E30" s="57" t="s">
        <v>89</v>
      </c>
      <c r="F30" s="15"/>
      <c r="G30" s="15">
        <v>21</v>
      </c>
      <c r="H30" s="16">
        <f>G30+F30</f>
        <v>21</v>
      </c>
      <c r="I30" s="117">
        <v>42</v>
      </c>
      <c r="J30" s="1" t="s">
        <v>142</v>
      </c>
      <c r="L30">
        <f>6*3.5</f>
        <v>21</v>
      </c>
    </row>
    <row r="31" spans="2:13" ht="14.4" thickBot="1">
      <c r="B31" s="120"/>
      <c r="C31" s="115"/>
      <c r="D31" s="28"/>
      <c r="E31" s="90" t="s">
        <v>93</v>
      </c>
      <c r="F31" s="91"/>
      <c r="G31" s="91">
        <v>21</v>
      </c>
      <c r="H31" s="13">
        <v>21</v>
      </c>
      <c r="I31" s="118"/>
      <c r="J31" s="1" t="s">
        <v>142</v>
      </c>
      <c r="L31" s="104">
        <f>3.5*6</f>
        <v>21</v>
      </c>
    </row>
    <row r="32" spans="2:13" ht="14.4" thickBot="1">
      <c r="B32" s="111" t="s">
        <v>25</v>
      </c>
      <c r="C32" s="114" t="s">
        <v>105</v>
      </c>
      <c r="D32" s="28"/>
      <c r="E32" s="57" t="s">
        <v>85</v>
      </c>
      <c r="F32" s="15"/>
      <c r="G32" s="15">
        <v>28</v>
      </c>
      <c r="H32" s="16">
        <v>28</v>
      </c>
      <c r="I32" s="117">
        <v>56</v>
      </c>
      <c r="J32" s="1" t="s">
        <v>142</v>
      </c>
      <c r="L32">
        <f>8*3.5</f>
        <v>28</v>
      </c>
    </row>
    <row r="33" spans="2:13" ht="14.4" thickBot="1">
      <c r="B33" s="120"/>
      <c r="C33" s="115"/>
      <c r="D33" s="28"/>
      <c r="E33" s="90" t="s">
        <v>86</v>
      </c>
      <c r="F33" s="91"/>
      <c r="G33" s="91"/>
      <c r="H33" s="13"/>
      <c r="I33" s="118"/>
    </row>
    <row r="34" spans="2:13" ht="14.4" thickBot="1">
      <c r="B34" s="120"/>
      <c r="C34" s="115"/>
      <c r="D34" s="28"/>
      <c r="E34" s="80" t="s">
        <v>120</v>
      </c>
      <c r="F34" s="91"/>
      <c r="G34" s="91">
        <v>28</v>
      </c>
      <c r="H34" s="13">
        <v>28</v>
      </c>
      <c r="I34" s="118"/>
      <c r="J34" t="s">
        <v>140</v>
      </c>
      <c r="K34" s="1" t="s">
        <v>143</v>
      </c>
      <c r="L34">
        <f>8*3.5</f>
        <v>28</v>
      </c>
    </row>
    <row r="35" spans="2:13" ht="14.4" thickBot="1">
      <c r="B35" s="120"/>
      <c r="C35" s="115"/>
      <c r="D35" s="28"/>
      <c r="E35" s="96" t="s">
        <v>121</v>
      </c>
      <c r="F35" s="91"/>
      <c r="G35" s="91"/>
      <c r="H35" s="13"/>
      <c r="I35" s="118"/>
      <c r="J35" s="1"/>
    </row>
    <row r="36" spans="2:13" ht="14.4" thickBot="1">
      <c r="B36" s="112"/>
      <c r="C36" s="115"/>
      <c r="D36" s="28"/>
      <c r="E36" s="94" t="s">
        <v>139</v>
      </c>
      <c r="F36" s="8"/>
      <c r="G36" s="8"/>
      <c r="H36" s="13"/>
      <c r="I36" s="118"/>
      <c r="J36" s="1" t="s">
        <v>143</v>
      </c>
    </row>
    <row r="37" spans="2:13" ht="14.4" hidden="1" thickBot="1">
      <c r="B37" s="113"/>
      <c r="C37" s="116"/>
      <c r="D37" s="28"/>
      <c r="E37" s="81"/>
      <c r="F37" s="17"/>
      <c r="G37" s="17"/>
      <c r="H37" s="18"/>
      <c r="I37" s="119"/>
    </row>
    <row r="38" spans="2:13" ht="13.8" thickBot="1">
      <c r="B38" s="111" t="s">
        <v>26</v>
      </c>
      <c r="C38" s="114" t="s">
        <v>107</v>
      </c>
      <c r="D38" s="28"/>
      <c r="E38" s="79" t="s">
        <v>137</v>
      </c>
      <c r="F38" s="15"/>
      <c r="G38" s="15">
        <v>21</v>
      </c>
      <c r="H38" s="16">
        <f t="shared" ref="H38" si="1">G38+F38</f>
        <v>21</v>
      </c>
      <c r="I38" s="117">
        <f>H38+H39+H40+H41</f>
        <v>39</v>
      </c>
      <c r="J38" s="1" t="s">
        <v>142</v>
      </c>
      <c r="L38">
        <f>6*3.5</f>
        <v>21</v>
      </c>
    </row>
    <row r="39" spans="2:13" ht="14.4" thickBot="1">
      <c r="B39" s="112"/>
      <c r="C39" s="115"/>
      <c r="D39" s="28"/>
      <c r="E39" s="75" t="s">
        <v>156</v>
      </c>
      <c r="F39" s="8"/>
      <c r="G39" s="8">
        <v>18</v>
      </c>
      <c r="H39" s="13">
        <v>18</v>
      </c>
      <c r="I39" s="118"/>
      <c r="J39" s="1" t="s">
        <v>144</v>
      </c>
      <c r="L39" s="102">
        <f>6*3.5</f>
        <v>21</v>
      </c>
      <c r="M39">
        <v>3</v>
      </c>
    </row>
    <row r="40" spans="2:13" ht="14.4" hidden="1" thickBot="1">
      <c r="B40" s="112"/>
      <c r="C40" s="115"/>
      <c r="D40" s="28"/>
      <c r="E40" s="80"/>
      <c r="F40" s="8"/>
      <c r="G40" s="8"/>
      <c r="H40" s="13"/>
      <c r="I40" s="118"/>
    </row>
    <row r="41" spans="2:13" ht="14.4" hidden="1" thickBot="1">
      <c r="B41" s="113"/>
      <c r="C41" s="116"/>
      <c r="D41" s="28"/>
      <c r="E41" s="81"/>
      <c r="F41" s="17"/>
      <c r="G41" s="17"/>
      <c r="H41" s="18"/>
      <c r="I41" s="119"/>
    </row>
    <row r="42" spans="2:13" ht="14.4" thickBot="1">
      <c r="B42" s="111" t="s">
        <v>30</v>
      </c>
      <c r="C42" s="114" t="s">
        <v>109</v>
      </c>
      <c r="D42" s="28"/>
      <c r="E42" s="107" t="s">
        <v>111</v>
      </c>
      <c r="F42" s="84"/>
      <c r="G42" s="84">
        <v>14</v>
      </c>
      <c r="H42" s="85">
        <v>14</v>
      </c>
      <c r="I42" s="137">
        <f>H42+H45</f>
        <v>21</v>
      </c>
      <c r="J42" s="1" t="s">
        <v>142</v>
      </c>
      <c r="L42">
        <f>3.5*4</f>
        <v>14</v>
      </c>
    </row>
    <row r="43" spans="2:13" ht="14.4" hidden="1" thickBot="1">
      <c r="B43" s="112"/>
      <c r="C43" s="115"/>
      <c r="D43" s="28"/>
      <c r="E43" s="105" t="s">
        <v>112</v>
      </c>
      <c r="F43" s="86"/>
      <c r="G43" s="86"/>
      <c r="H43" s="87"/>
      <c r="I43" s="138"/>
      <c r="J43" s="1" t="s">
        <v>142</v>
      </c>
      <c r="L43" s="102">
        <f>4*3.5</f>
        <v>14</v>
      </c>
      <c r="M43">
        <v>14</v>
      </c>
    </row>
    <row r="44" spans="2:13" ht="14.4" hidden="1" thickBot="1">
      <c r="B44" s="112"/>
      <c r="C44" s="115"/>
      <c r="D44" s="28"/>
      <c r="E44" s="7" t="s">
        <v>18</v>
      </c>
      <c r="F44" s="8"/>
      <c r="G44" s="8"/>
      <c r="H44" s="13"/>
      <c r="I44" s="138"/>
    </row>
    <row r="45" spans="2:13" ht="13.8" thickBot="1">
      <c r="B45" s="112"/>
      <c r="C45" s="115"/>
      <c r="D45" s="28"/>
      <c r="E45" s="83" t="s">
        <v>71</v>
      </c>
      <c r="F45" s="8"/>
      <c r="G45" s="8">
        <v>7</v>
      </c>
      <c r="H45" s="13">
        <v>7</v>
      </c>
      <c r="I45" s="139"/>
      <c r="J45" s="1" t="s">
        <v>138</v>
      </c>
      <c r="L45" s="1">
        <f>4*1.75</f>
        <v>7</v>
      </c>
    </row>
    <row r="46" spans="2:13" ht="14.4" thickBot="1">
      <c r="B46" s="113"/>
      <c r="C46" s="116"/>
      <c r="D46" s="28"/>
      <c r="E46" s="108" t="s">
        <v>141</v>
      </c>
      <c r="F46" s="17"/>
      <c r="G46" s="17"/>
      <c r="H46" s="27">
        <v>63</v>
      </c>
      <c r="I46" s="61">
        <v>63</v>
      </c>
      <c r="L46">
        <f>18*3.5</f>
        <v>63</v>
      </c>
    </row>
    <row r="47" spans="2:13">
      <c r="B47" s="22"/>
      <c r="C47" s="23"/>
      <c r="D47" s="23"/>
      <c r="E47" s="23"/>
      <c r="F47" s="3"/>
      <c r="G47" s="3"/>
      <c r="H47" s="64" t="s">
        <v>19</v>
      </c>
      <c r="I47" s="64">
        <f>SUM(I30:I45)</f>
        <v>158</v>
      </c>
    </row>
    <row r="48" spans="2:13" ht="13.8" thickBot="1">
      <c r="B48" s="22"/>
      <c r="C48" s="23"/>
      <c r="D48" s="23"/>
      <c r="E48" s="23"/>
      <c r="F48" s="3"/>
      <c r="G48" s="3"/>
      <c r="H48" s="65" t="s">
        <v>20</v>
      </c>
      <c r="I48" s="71">
        <v>63</v>
      </c>
    </row>
    <row r="49" spans="2:12" ht="13.8" thickBot="1">
      <c r="H49" s="70" t="s">
        <v>148</v>
      </c>
      <c r="I49" s="35">
        <f>I47+I48</f>
        <v>221</v>
      </c>
    </row>
    <row r="50" spans="2:12" ht="13.8" thickBot="1"/>
    <row r="51" spans="2:12">
      <c r="G51" s="128" t="s">
        <v>32</v>
      </c>
      <c r="H51" s="129"/>
      <c r="I51" s="73">
        <f>I47+I24</f>
        <v>316</v>
      </c>
    </row>
    <row r="52" spans="2:12" ht="48" customHeight="1" thickBot="1">
      <c r="G52" s="142" t="s">
        <v>149</v>
      </c>
      <c r="H52" s="131"/>
      <c r="I52" s="106">
        <f>I48+I25</f>
        <v>140</v>
      </c>
      <c r="L52" s="1"/>
    </row>
    <row r="53" spans="2:12" ht="13.8" thickBot="1">
      <c r="F53" s="1"/>
      <c r="G53" s="126" t="s">
        <v>34</v>
      </c>
      <c r="H53" s="127"/>
      <c r="I53" s="72">
        <f>I49+I26</f>
        <v>456</v>
      </c>
    </row>
    <row r="54" spans="2:12">
      <c r="B54" s="1"/>
      <c r="C54" s="1"/>
      <c r="D54" s="1"/>
      <c r="E54" s="1"/>
      <c r="F54" s="1"/>
      <c r="G54" s="56"/>
      <c r="H54" s="56"/>
    </row>
    <row r="76" spans="1:1" ht="24" customHeight="1"/>
    <row r="78" spans="1:1">
      <c r="A78" s="1"/>
    </row>
  </sheetData>
  <mergeCells count="34">
    <mergeCell ref="G51:H51"/>
    <mergeCell ref="G52:H52"/>
    <mergeCell ref="G53:H53"/>
    <mergeCell ref="B42:B46"/>
    <mergeCell ref="C42:C46"/>
    <mergeCell ref="I42:I45"/>
    <mergeCell ref="I32:I37"/>
    <mergeCell ref="B38:B41"/>
    <mergeCell ref="C38:C41"/>
    <mergeCell ref="I38:I41"/>
    <mergeCell ref="B32:B37"/>
    <mergeCell ref="C32:C37"/>
    <mergeCell ref="I20:I22"/>
    <mergeCell ref="B27:I27"/>
    <mergeCell ref="B28:C28"/>
    <mergeCell ref="D28:E28"/>
    <mergeCell ref="B30:B31"/>
    <mergeCell ref="C30:C31"/>
    <mergeCell ref="I30:I31"/>
    <mergeCell ref="B20:B23"/>
    <mergeCell ref="C20:C23"/>
    <mergeCell ref="B8:B15"/>
    <mergeCell ref="C8:C15"/>
    <mergeCell ref="I8:I15"/>
    <mergeCell ref="B16:B19"/>
    <mergeCell ref="C16:C19"/>
    <mergeCell ref="I16:I19"/>
    <mergeCell ref="B2:I2"/>
    <mergeCell ref="B3:I3"/>
    <mergeCell ref="B4:C4"/>
    <mergeCell ref="D4:E4"/>
    <mergeCell ref="B6:B7"/>
    <mergeCell ref="C6:C7"/>
    <mergeCell ref="I6:I7"/>
  </mergeCells>
  <pageMargins left="0.7" right="0.7" top="0.75" bottom="0.75" header="0.3" footer="0.3"/>
  <pageSetup paperSize="9" scale="68"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2:H14"/>
  <sheetViews>
    <sheetView workbookViewId="0">
      <selection activeCell="I11" sqref="I11"/>
    </sheetView>
  </sheetViews>
  <sheetFormatPr baseColWidth="10" defaultColWidth="11.44140625" defaultRowHeight="13.2"/>
  <cols>
    <col min="1" max="1" width="20.77734375" customWidth="1"/>
    <col min="3" max="4" width="19.109375" customWidth="1"/>
    <col min="7" max="7" width="14.77734375" customWidth="1"/>
    <col min="8" max="8" width="13.33203125" customWidth="1"/>
  </cols>
  <sheetData>
    <row r="2" spans="1:8">
      <c r="A2" s="5" t="s">
        <v>35</v>
      </c>
      <c r="C2" s="5" t="s">
        <v>36</v>
      </c>
      <c r="D2" s="5" t="s">
        <v>37</v>
      </c>
      <c r="E2" s="5" t="s">
        <v>38</v>
      </c>
      <c r="H2" s="5" t="s">
        <v>39</v>
      </c>
    </row>
    <row r="3" spans="1:8">
      <c r="A3" s="9" t="s">
        <v>40</v>
      </c>
      <c r="B3" s="1" t="s">
        <v>41</v>
      </c>
      <c r="C3" s="1" t="s">
        <v>42</v>
      </c>
      <c r="D3" s="1" t="s">
        <v>43</v>
      </c>
      <c r="E3" s="1" t="s">
        <v>44</v>
      </c>
      <c r="H3" s="1" t="s">
        <v>45</v>
      </c>
    </row>
    <row r="4" spans="1:8" ht="13.2" customHeight="1">
      <c r="A4" s="9" t="s">
        <v>46</v>
      </c>
      <c r="B4" s="1" t="s">
        <v>47</v>
      </c>
      <c r="C4" s="1" t="s">
        <v>48</v>
      </c>
      <c r="D4" s="1" t="s">
        <v>49</v>
      </c>
      <c r="E4" s="1" t="s">
        <v>50</v>
      </c>
      <c r="H4" s="10" t="s">
        <v>51</v>
      </c>
    </row>
    <row r="5" spans="1:8" ht="26.4">
      <c r="A5" s="9" t="s">
        <v>52</v>
      </c>
      <c r="C5" s="1" t="s">
        <v>53</v>
      </c>
      <c r="D5" s="1" t="s">
        <v>54</v>
      </c>
      <c r="E5" s="1" t="s">
        <v>55</v>
      </c>
      <c r="H5" s="10" t="s">
        <v>56</v>
      </c>
    </row>
    <row r="6" spans="1:8">
      <c r="C6" s="1" t="s">
        <v>57</v>
      </c>
      <c r="D6" s="1" t="s">
        <v>58</v>
      </c>
      <c r="E6" s="1" t="s">
        <v>59</v>
      </c>
      <c r="H6" s="1" t="s">
        <v>60</v>
      </c>
    </row>
    <row r="7" spans="1:8">
      <c r="E7" s="1" t="s">
        <v>61</v>
      </c>
    </row>
    <row r="8" spans="1:8">
      <c r="E8" s="1" t="s">
        <v>62</v>
      </c>
    </row>
    <row r="9" spans="1:8">
      <c r="E9" s="1" t="s">
        <v>63</v>
      </c>
    </row>
    <row r="10" spans="1:8">
      <c r="E10" s="1" t="s">
        <v>64</v>
      </c>
    </row>
    <row r="11" spans="1:8">
      <c r="E11" s="1" t="s">
        <v>65</v>
      </c>
    </row>
    <row r="12" spans="1:8">
      <c r="E12" s="1" t="s">
        <v>66</v>
      </c>
    </row>
    <row r="13" spans="1:8">
      <c r="E13" s="1" t="s">
        <v>67</v>
      </c>
    </row>
    <row r="14" spans="1:8">
      <c r="E14" s="1" t="s">
        <v>68</v>
      </c>
    </row>
  </sheetData>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
  <sheetViews>
    <sheetView workbookViewId="0"/>
  </sheetViews>
  <sheetFormatPr baseColWidth="10" defaultColWidth="11.44140625"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2" ma:contentTypeDescription="Crée un document." ma:contentTypeScope="" ma:versionID="b368503465655afb13476793b69175ba">
  <xsd:schema xmlns:xsd="http://www.w3.org/2001/XMLSchema" xmlns:xs="http://www.w3.org/2001/XMLSchema" xmlns:p="http://schemas.microsoft.com/office/2006/metadata/properties" xmlns:ns2="4b842ce3-9c4f-4cbd-86c3-c9c2bbf04f75" targetNamespace="http://schemas.microsoft.com/office/2006/metadata/properties" ma:root="true" ma:fieldsID="792984dc3b7e730661f7710c9b87b482" ns2:_="">
    <xsd:import namespace="4b842ce3-9c4f-4cbd-86c3-c9c2bbf04f7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D125B8-EC1D-4B75-BEEE-ADA3AE0833A4}">
  <ds:schemaRefs>
    <ds:schemaRef ds:uri="http://schemas.microsoft.com/sharepoint/v3/contenttype/forms"/>
  </ds:schemaRefs>
</ds:datastoreItem>
</file>

<file path=customXml/itemProps2.xml><?xml version="1.0" encoding="utf-8"?>
<ds:datastoreItem xmlns:ds="http://schemas.openxmlformats.org/officeDocument/2006/customXml" ds:itemID="{EE1B0378-BCE0-47F2-A5C2-03BA9D1490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842ce3-9c4f-4cbd-86c3-c9c2bbf04f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7F86F1-D0CD-4EFD-9F03-9C2C40D52B6C}">
  <ds:schemaRefs>
    <ds:schemaRef ds:uri="http://purl.org/dc/term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purl.org/dc/elements/1.1/"/>
    <ds:schemaRef ds:uri="4b842ce3-9c4f-4cbd-86c3-c9c2bbf04f75"/>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M1</vt:lpstr>
      <vt:lpstr>M2</vt:lpstr>
      <vt:lpstr>Feuil2</vt:lpstr>
      <vt:lpstr>Feuil3</vt:lpstr>
      <vt:lpstr>'M1'!Zone_d_impression</vt:lpstr>
      <vt:lpstr>'M2'!Zone_d_impression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Celine MANNAI</dc:creator>
  <cp:keywords/>
  <dc:description/>
  <cp:lastModifiedBy>Aude Petignier</cp:lastModifiedBy>
  <cp:revision/>
  <cp:lastPrinted>2024-11-23T13:49:41Z</cp:lastPrinted>
  <dcterms:created xsi:type="dcterms:W3CDTF">2001-05-25T13:39:11Z</dcterms:created>
  <dcterms:modified xsi:type="dcterms:W3CDTF">2024-12-16T08:46:24Z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ies>
</file>